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F:\SUBDIRECCION DERECHOS HUMANOS\INFORMES INSTITUCIONALES\INFORMES 2026\IAT_1ER_TRIM_Final\IAT_ENER-MAR_SAF\"/>
    </mc:Choice>
  </mc:AlternateContent>
  <xr:revisionPtr revIDLastSave="0" documentId="13_ncr:1_{27DAC977-1BB9-4310-8039-E9C8C6F1D835}" xr6:coauthVersionLast="47" xr6:coauthVersionMax="47" xr10:uidLastSave="{00000000-0000-0000-0000-000000000000}"/>
  <bookViews>
    <workbookView xWindow="-110" yWindow="-110" windowWidth="38620" windowHeight="21220" activeTab="7" xr2:uid="{00000000-000D-0000-FFFF-FFFF00000000}"/>
  </bookViews>
  <sheets>
    <sheet name="ÍNDICE" sheetId="23" r:id="rId1"/>
    <sheet name="CARATULA" sheetId="3" r:id="rId2"/>
    <sheet name="MATRIZ" sheetId="25" r:id="rId3"/>
    <sheet name="RESUMEN EJECUTIVO" sheetId="22" r:id="rId4"/>
    <sheet name="IPRF" sheetId="4" r:id="rId5"/>
    <sheet name="EPCE" sheetId="5" r:id="rId6"/>
    <sheet name="EPCF" sheetId="6" r:id="rId7"/>
    <sheet name="EPPCP" sheetId="37" r:id="rId8"/>
    <sheet name="AP_RF" sheetId="26" r:id="rId9"/>
    <sheet name="PPI" sheetId="9" r:id="rId10"/>
    <sheet name="IAPP" sheetId="29" r:id="rId11"/>
    <sheet name="ADS-1" sheetId="30" r:id="rId12"/>
    <sheet name="ADS-2" sheetId="31" r:id="rId13"/>
    <sheet name="FIC" sheetId="32" r:id="rId14"/>
    <sheet name="REA-1 " sheetId="33" r:id="rId15"/>
    <sheet name="REA-2" sheetId="15" r:id="rId16"/>
    <sheet name="ADPR-1" sheetId="34" r:id="rId17"/>
    <sheet name="ADPR-2" sheetId="35" r:id="rId18"/>
    <sheet name="R-RAMA" sheetId="18" r:id="rId19"/>
    <sheet name="CONSOLIDADO FE" sheetId="28" state="hidden"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___________EJE1" localSheetId="8">[1]INICIO!$Y$166:$Y$186</definedName>
    <definedName name="______________EJE1" localSheetId="1">[1]INICIO!$Y$166:$Y$186</definedName>
    <definedName name="______________EJE1">[2]INICIO!$Y$166:$Y$186</definedName>
    <definedName name="______________EJE2" localSheetId="8">[1]INICIO!$Y$188:$Y$229</definedName>
    <definedName name="______________EJE2" localSheetId="1">[1]INICIO!$Y$188:$Y$229</definedName>
    <definedName name="______________EJE2">[2]INICIO!$Y$188:$Y$229</definedName>
    <definedName name="______________EJE3" localSheetId="8">[1]INICIO!$Y$231:$Y$247</definedName>
    <definedName name="______________EJE3" localSheetId="1">[1]INICIO!$Y$231:$Y$247</definedName>
    <definedName name="______________EJE3">[2]INICIO!$Y$231:$Y$247</definedName>
    <definedName name="______________EJE4" localSheetId="8">[1]INICIO!$Y$249:$Y$272</definedName>
    <definedName name="______________EJE4" localSheetId="1">[1]INICIO!$Y$249:$Y$272</definedName>
    <definedName name="______________EJE4">[2]INICIO!$Y$249:$Y$272</definedName>
    <definedName name="______________EJE5" localSheetId="8">[1]INICIO!$Y$274:$Y$287</definedName>
    <definedName name="______________EJE5" localSheetId="1">[1]INICIO!$Y$274:$Y$287</definedName>
    <definedName name="______________EJE5">[2]INICIO!$Y$274:$Y$287</definedName>
    <definedName name="______________EJE7" localSheetId="8">[1]INICIO!$Y$316:$Y$356</definedName>
    <definedName name="______________EJE7" localSheetId="1">[1]INICIO!$Y$316:$Y$356</definedName>
    <definedName name="______________EJE7">[2]INICIO!$Y$316:$Y$356</definedName>
    <definedName name="_____________EJE6" localSheetId="8">[1]INICIO!$Y$289:$Y$314</definedName>
    <definedName name="_____________EJE6" localSheetId="1">[1]INICIO!$Y$289:$Y$314</definedName>
    <definedName name="_____________EJE6">[2]INICIO!$Y$289:$Y$314</definedName>
    <definedName name="____________EJE1" localSheetId="8">[1]INICIO!$Y$166:$Y$186</definedName>
    <definedName name="____________EJE1" localSheetId="1">[1]INICIO!$Y$166:$Y$186</definedName>
    <definedName name="____________EJE1">[2]INICIO!$Y$166:$Y$186</definedName>
    <definedName name="____________EJE2" localSheetId="8">[1]INICIO!$Y$188:$Y$229</definedName>
    <definedName name="____________EJE2" localSheetId="1">[1]INICIO!$Y$188:$Y$229</definedName>
    <definedName name="____________EJE2">[2]INICIO!$Y$188:$Y$229</definedName>
    <definedName name="____________EJE3" localSheetId="8">[1]INICIO!$Y$231:$Y$247</definedName>
    <definedName name="____________EJE3" localSheetId="1">[1]INICIO!$Y$231:$Y$247</definedName>
    <definedName name="____________EJE3">[2]INICIO!$Y$231:$Y$247</definedName>
    <definedName name="____________EJE4" localSheetId="8">[1]INICIO!$Y$249:$Y$272</definedName>
    <definedName name="____________EJE4" localSheetId="1">[1]INICIO!$Y$249:$Y$272</definedName>
    <definedName name="____________EJE4">[2]INICIO!$Y$249:$Y$272</definedName>
    <definedName name="____________EJE5" localSheetId="8">[1]INICIO!$Y$274:$Y$287</definedName>
    <definedName name="____________EJE5" localSheetId="1">[1]INICIO!$Y$274:$Y$287</definedName>
    <definedName name="____________EJE5">[2]INICIO!$Y$274:$Y$287</definedName>
    <definedName name="____________EJE7" localSheetId="8">[1]INICIO!$Y$316:$Y$356</definedName>
    <definedName name="____________EJE7" localSheetId="1">[1]INICIO!$Y$316:$Y$356</definedName>
    <definedName name="____________EJE7">[2]INICIO!$Y$316:$Y$356</definedName>
    <definedName name="___________EJE6" localSheetId="8">[1]INICIO!$Y$289:$Y$314</definedName>
    <definedName name="___________EJE6" localSheetId="1">[1]INICIO!$Y$289:$Y$314</definedName>
    <definedName name="___________EJE6">[2]INICIO!$Y$289:$Y$314</definedName>
    <definedName name="__________EJE1" localSheetId="8">[1]INICIO!$Y$166:$Y$186</definedName>
    <definedName name="__________EJE1" localSheetId="1">[1]INICIO!$Y$166:$Y$186</definedName>
    <definedName name="__________EJE1">[2]INICIO!$Y$166:$Y$186</definedName>
    <definedName name="__________EJE2" localSheetId="8">[1]INICIO!$Y$188:$Y$229</definedName>
    <definedName name="__________EJE2" localSheetId="1">[1]INICIO!$Y$188:$Y$229</definedName>
    <definedName name="__________EJE2">[2]INICIO!$Y$188:$Y$229</definedName>
    <definedName name="__________EJE3" localSheetId="8">[1]INICIO!$Y$231:$Y$247</definedName>
    <definedName name="__________EJE3" localSheetId="1">[1]INICIO!$Y$231:$Y$247</definedName>
    <definedName name="__________EJE3">[2]INICIO!$Y$231:$Y$247</definedName>
    <definedName name="__________EJE4" localSheetId="8">[1]INICIO!$Y$249:$Y$272</definedName>
    <definedName name="__________EJE4" localSheetId="1">[1]INICIO!$Y$249:$Y$272</definedName>
    <definedName name="__________EJE4">[2]INICIO!$Y$249:$Y$272</definedName>
    <definedName name="__________EJE5" localSheetId="8">[1]INICIO!$Y$274:$Y$287</definedName>
    <definedName name="__________EJE5" localSheetId="1">[1]INICIO!$Y$274:$Y$287</definedName>
    <definedName name="__________EJE5">[2]INICIO!$Y$274:$Y$287</definedName>
    <definedName name="__________EJE6" localSheetId="8">[1]INICIO!$Y$289:$Y$314</definedName>
    <definedName name="__________EJE6" localSheetId="1">[1]INICIO!$Y$289:$Y$314</definedName>
    <definedName name="__________EJE6">[2]INICIO!$Y$289:$Y$314</definedName>
    <definedName name="__________EJE7" localSheetId="8">[1]INICIO!$Y$316:$Y$356</definedName>
    <definedName name="__________EJE7" localSheetId="1">[1]INICIO!$Y$316:$Y$356</definedName>
    <definedName name="__________EJE7">[2]INICIO!$Y$316:$Y$356</definedName>
    <definedName name="________EJE1" localSheetId="8">[1]INICIO!$Y$166:$Y$186</definedName>
    <definedName name="________EJE1" localSheetId="1">[1]INICIO!$Y$166:$Y$186</definedName>
    <definedName name="________EJE1">[2]INICIO!$Y$166:$Y$186</definedName>
    <definedName name="________EJE2" localSheetId="8">[1]INICIO!$Y$188:$Y$229</definedName>
    <definedName name="________EJE2" localSheetId="1">[1]INICIO!$Y$188:$Y$229</definedName>
    <definedName name="________EJE2">[2]INICIO!$Y$188:$Y$229</definedName>
    <definedName name="________EJE3" localSheetId="8">[1]INICIO!$Y$231:$Y$247</definedName>
    <definedName name="________EJE3" localSheetId="1">[1]INICIO!$Y$231:$Y$247</definedName>
    <definedName name="________EJE3">[2]INICIO!$Y$231:$Y$247</definedName>
    <definedName name="________EJE4" localSheetId="8">[1]INICIO!$Y$249:$Y$272</definedName>
    <definedName name="________EJE4" localSheetId="1">[1]INICIO!$Y$249:$Y$272</definedName>
    <definedName name="________EJE4">[2]INICIO!$Y$249:$Y$272</definedName>
    <definedName name="________EJE5" localSheetId="8">[1]INICIO!$Y$274:$Y$287</definedName>
    <definedName name="________EJE5" localSheetId="1">[1]INICIO!$Y$274:$Y$287</definedName>
    <definedName name="________EJE5">[2]INICIO!$Y$274:$Y$287</definedName>
    <definedName name="________EJE6" localSheetId="8">[1]INICIO!$Y$289:$Y$314</definedName>
    <definedName name="________EJE6" localSheetId="1">[1]INICIO!$Y$289:$Y$314</definedName>
    <definedName name="________EJE6">[2]INICIO!$Y$289:$Y$314</definedName>
    <definedName name="________EJE7" localSheetId="8">[1]INICIO!$Y$316:$Y$356</definedName>
    <definedName name="________EJE7" localSheetId="1">[1]INICIO!$Y$316:$Y$356</definedName>
    <definedName name="________EJE7">[2]INICIO!$Y$316:$Y$356</definedName>
    <definedName name="_______EJE1">[3]INICIO!$Y$166:$Y$186</definedName>
    <definedName name="_______EJE2">[3]INICIO!$Y$188:$Y$229</definedName>
    <definedName name="_______EJE3">[3]INICIO!$Y$231:$Y$247</definedName>
    <definedName name="_______EJE4">[3]INICIO!$Y$249:$Y$272</definedName>
    <definedName name="_______EJE5">[3]INICIO!$Y$274:$Y$287</definedName>
    <definedName name="_______EJE6">[3]INICIO!$Y$289:$Y$314</definedName>
    <definedName name="_______EJE7">[3]INICIO!$Y$316:$Y$356</definedName>
    <definedName name="______EJE1">[3]INICIO!$Y$166:$Y$186</definedName>
    <definedName name="______EJE2">[3]INICIO!$Y$188:$Y$229</definedName>
    <definedName name="______EJE3">[3]INICIO!$Y$231:$Y$247</definedName>
    <definedName name="______EJE4">[3]INICIO!$Y$249:$Y$272</definedName>
    <definedName name="______EJE5">[3]INICIO!$Y$274:$Y$287</definedName>
    <definedName name="______EJE6">[3]INICIO!$Y$289:$Y$314</definedName>
    <definedName name="______EJE7">[3]INICIO!$Y$316:$Y$356</definedName>
    <definedName name="_____EJE1">[3]INICIO!$Y$166:$Y$186</definedName>
    <definedName name="_____EJE2">[3]INICIO!$Y$188:$Y$229</definedName>
    <definedName name="_____EJE3">[3]INICIO!$Y$231:$Y$247</definedName>
    <definedName name="_____EJE4">[3]INICIO!$Y$249:$Y$272</definedName>
    <definedName name="_____EJE5">[3]INICIO!$Y$274:$Y$287</definedName>
    <definedName name="_____EJE6">[3]INICIO!$Y$289:$Y$314</definedName>
    <definedName name="_____EJE7">[3]INICIO!$Y$316:$Y$356</definedName>
    <definedName name="____EJE1" localSheetId="8">[1]INICIO!$Y$166:$Y$186</definedName>
    <definedName name="____EJE1" localSheetId="1">[1]INICIO!$Y$166:$Y$186</definedName>
    <definedName name="____EJE1">[2]INICIO!$Y$166:$Y$186</definedName>
    <definedName name="____EJE2" localSheetId="8">[1]INICIO!$Y$188:$Y$229</definedName>
    <definedName name="____EJE2" localSheetId="1">[1]INICIO!$Y$188:$Y$229</definedName>
    <definedName name="____EJE2">[2]INICIO!$Y$188:$Y$229</definedName>
    <definedName name="____EJE3" localSheetId="8">[1]INICIO!$Y$231:$Y$247</definedName>
    <definedName name="____EJE3" localSheetId="1">[1]INICIO!$Y$231:$Y$247</definedName>
    <definedName name="____EJE3">[2]INICIO!$Y$231:$Y$247</definedName>
    <definedName name="____EJE4" localSheetId="8">[1]INICIO!$Y$249:$Y$272</definedName>
    <definedName name="____EJE4" localSheetId="1">[1]INICIO!$Y$249:$Y$272</definedName>
    <definedName name="____EJE4">[2]INICIO!$Y$249:$Y$272</definedName>
    <definedName name="____EJE5" localSheetId="8">[1]INICIO!$Y$274:$Y$287</definedName>
    <definedName name="____EJE5" localSheetId="1">[1]INICIO!$Y$274:$Y$287</definedName>
    <definedName name="____EJE5">[2]INICIO!$Y$274:$Y$287</definedName>
    <definedName name="____EJE6" localSheetId="8">[1]INICIO!$Y$289:$Y$314</definedName>
    <definedName name="____EJE6" localSheetId="1">[1]INICIO!$Y$289:$Y$314</definedName>
    <definedName name="____EJE6">[2]INICIO!$Y$289:$Y$314</definedName>
    <definedName name="____EJE7" localSheetId="8">[1]INICIO!$Y$316:$Y$356</definedName>
    <definedName name="____EJE7" localSheetId="1">[1]INICIO!$Y$316:$Y$356</definedName>
    <definedName name="____EJE7">[2]INICIO!$Y$316:$Y$356</definedName>
    <definedName name="___EJE1" localSheetId="8">[1]INICIO!$Y$166:$Y$186</definedName>
    <definedName name="___EJE1" localSheetId="1">[1]INICIO!$Y$166:$Y$186</definedName>
    <definedName name="___EJE1">[2]INICIO!$Y$166:$Y$186</definedName>
    <definedName name="___EJE2" localSheetId="8">[1]INICIO!$Y$188:$Y$229</definedName>
    <definedName name="___EJE2" localSheetId="1">[1]INICIO!$Y$188:$Y$229</definedName>
    <definedName name="___EJE2">[2]INICIO!$Y$188:$Y$229</definedName>
    <definedName name="___EJE3" localSheetId="8">[1]INICIO!$Y$231:$Y$247</definedName>
    <definedName name="___EJE3" localSheetId="1">[1]INICIO!$Y$231:$Y$247</definedName>
    <definedName name="___EJE3">[2]INICIO!$Y$231:$Y$247</definedName>
    <definedName name="___EJE4" localSheetId="8">[1]INICIO!$Y$249:$Y$272</definedName>
    <definedName name="___EJE4" localSheetId="1">[1]INICIO!$Y$249:$Y$272</definedName>
    <definedName name="___EJE4">[2]INICIO!$Y$249:$Y$272</definedName>
    <definedName name="___EJE5" localSheetId="8">[1]INICIO!$Y$274:$Y$287</definedName>
    <definedName name="___EJE5" localSheetId="1">[1]INICIO!$Y$274:$Y$287</definedName>
    <definedName name="___EJE5">[2]INICIO!$Y$274:$Y$287</definedName>
    <definedName name="___EJE6" localSheetId="8">[1]INICIO!$Y$289:$Y$314</definedName>
    <definedName name="___EJE6" localSheetId="1">[1]INICIO!$Y$289:$Y$314</definedName>
    <definedName name="___EJE6">[2]INICIO!$Y$289:$Y$314</definedName>
    <definedName name="___EJE7" localSheetId="8">[1]INICIO!$Y$316:$Y$356</definedName>
    <definedName name="___EJE7" localSheetId="1">[1]INICIO!$Y$316:$Y$356</definedName>
    <definedName name="___EJE7">[2]INICIO!$Y$316:$Y$356</definedName>
    <definedName name="__EJE1" localSheetId="8">[1]INICIO!$Y$166:$Y$186</definedName>
    <definedName name="__EJE1" localSheetId="1">[1]INICIO!$Y$166:$Y$186</definedName>
    <definedName name="__EJE1">[2]INICIO!$Y$166:$Y$186</definedName>
    <definedName name="__EJE2" localSheetId="8">[1]INICIO!$Y$188:$Y$229</definedName>
    <definedName name="__EJE2" localSheetId="1">[1]INICIO!$Y$188:$Y$229</definedName>
    <definedName name="__EJE2">[2]INICIO!$Y$188:$Y$229</definedName>
    <definedName name="__EJE3" localSheetId="8">[1]INICIO!$Y$231:$Y$247</definedName>
    <definedName name="__EJE3" localSheetId="1">[1]INICIO!$Y$231:$Y$247</definedName>
    <definedName name="__EJE3">[2]INICIO!$Y$231:$Y$247</definedName>
    <definedName name="__EJE4" localSheetId="8">[1]INICIO!$Y$249:$Y$272</definedName>
    <definedName name="__EJE4" localSheetId="1">[1]INICIO!$Y$249:$Y$272</definedName>
    <definedName name="__EJE4">[2]INICIO!$Y$249:$Y$272</definedName>
    <definedName name="__EJE5" localSheetId="8">[1]INICIO!$Y$274:$Y$287</definedName>
    <definedName name="__EJE5" localSheetId="1">[1]INICIO!$Y$274:$Y$287</definedName>
    <definedName name="__EJE5">[2]INICIO!$Y$274:$Y$287</definedName>
    <definedName name="__EJE6" localSheetId="8">[1]INICIO!$Y$289:$Y$314</definedName>
    <definedName name="__EJE6" localSheetId="1">[1]INICIO!$Y$289:$Y$314</definedName>
    <definedName name="__EJE6">[2]INICIO!$Y$289:$Y$314</definedName>
    <definedName name="__EJE7" localSheetId="8">[1]INICIO!$Y$316:$Y$356</definedName>
    <definedName name="__EJE7" localSheetId="1">[1]INICIO!$Y$316:$Y$356</definedName>
    <definedName name="__EJE7">[2]INICIO!$Y$316:$Y$356</definedName>
    <definedName name="_EJE1" localSheetId="8">[1]INICIO!$Y$166:$Y$186</definedName>
    <definedName name="_EJE1" localSheetId="1">[1]INICIO!$Y$166:$Y$186</definedName>
    <definedName name="_EJE1">[2]INICIO!$Y$166:$Y$186</definedName>
    <definedName name="_EJE2" localSheetId="8">[1]INICIO!$Y$188:$Y$229</definedName>
    <definedName name="_EJE2" localSheetId="1">[1]INICIO!$Y$188:$Y$229</definedName>
    <definedName name="_EJE2">[2]INICIO!$Y$188:$Y$229</definedName>
    <definedName name="_EJE3" localSheetId="8">[1]INICIO!$Y$231:$Y$247</definedName>
    <definedName name="_EJE3" localSheetId="1">[1]INICIO!$Y$231:$Y$247</definedName>
    <definedName name="_EJE3">[2]INICIO!$Y$231:$Y$247</definedName>
    <definedName name="_EJE4" localSheetId="8">[1]INICIO!$Y$249:$Y$272</definedName>
    <definedName name="_EJE4" localSheetId="1">[1]INICIO!$Y$249:$Y$272</definedName>
    <definedName name="_EJE4">[2]INICIO!$Y$249:$Y$272</definedName>
    <definedName name="_EJE5" localSheetId="8">[1]INICIO!$Y$274:$Y$287</definedName>
    <definedName name="_EJE5" localSheetId="1">[1]INICIO!$Y$274:$Y$287</definedName>
    <definedName name="_EJE5">[2]INICIO!$Y$274:$Y$287</definedName>
    <definedName name="_EJE6" localSheetId="8">[1]INICIO!$Y$289:$Y$314</definedName>
    <definedName name="_EJE6" localSheetId="1">[1]INICIO!$Y$289:$Y$314</definedName>
    <definedName name="_EJE6">[2]INICIO!$Y$289:$Y$314</definedName>
    <definedName name="_EJE7" localSheetId="8">[1]INICIO!$Y$316:$Y$356</definedName>
    <definedName name="_EJE7" localSheetId="1">[1]INICIO!$Y$316:$Y$356</definedName>
    <definedName name="_EJE7">[2]INICIO!$Y$316:$Y$356</definedName>
    <definedName name="A" localSheetId="8">#REF!</definedName>
    <definedName name="A" localSheetId="1">#REF!</definedName>
    <definedName name="A" localSheetId="19">#REF!</definedName>
    <definedName name="A">#REF!</definedName>
    <definedName name="adys_tipo" localSheetId="8">[1]INICIO!$AR$24:$AR$27</definedName>
    <definedName name="adys_tipo" localSheetId="1">[1]INICIO!$AR$24:$AR$27</definedName>
    <definedName name="adys_tipo">[2]INICIO!$AR$24:$AR$27</definedName>
    <definedName name="AI" localSheetId="8">[1]INICIO!$AU$5:$AW$543</definedName>
    <definedName name="AI" localSheetId="1">[1]INICIO!$AU$5:$AW$543</definedName>
    <definedName name="AI">[2]INICIO!$AU$5:$AW$543</definedName>
    <definedName name="_xlnm.Print_Area" localSheetId="16">'ADPR-1'!$A$1:$F$30</definedName>
    <definedName name="_xlnm.Print_Area" localSheetId="17">'ADPR-2'!$A$1:$F$31</definedName>
    <definedName name="_xlnm.Print_Area" localSheetId="11">'ADS-1'!$A$1:$E$31</definedName>
    <definedName name="_xlnm.Print_Area" localSheetId="12">'ADS-2'!$A$1:$G$32</definedName>
    <definedName name="_xlnm.Print_Area" localSheetId="8">AP_RF!$A$1:$L$57</definedName>
    <definedName name="_xlnm.Print_Area" localSheetId="1">CARATULA!$A$1:$R$32</definedName>
    <definedName name="_xlnm.Print_Area" localSheetId="5">EPCE!$A$1:$M$34</definedName>
    <definedName name="_xlnm.Print_Area" localSheetId="6">EPCF!$A$1:$O$46</definedName>
    <definedName name="_xlnm.Print_Area" localSheetId="7">EPPCP!$B$1:$N$36</definedName>
    <definedName name="_xlnm.Print_Area" localSheetId="13">FIC!$A$1:$D$22</definedName>
    <definedName name="_xlnm.Print_Area" localSheetId="10">IAPP!$A$1:$N$21</definedName>
    <definedName name="_xlnm.Print_Area" localSheetId="0">ÍNDICE!$A$1:$F$28</definedName>
    <definedName name="_xlnm.Print_Area" localSheetId="4">IPRF!$A$1:$G$22</definedName>
    <definedName name="_xlnm.Print_Area" localSheetId="2">MATRIZ!$A$1:$H$31</definedName>
    <definedName name="_xlnm.Print_Area" localSheetId="9">PPI!$A$1:$L$46</definedName>
    <definedName name="_xlnm.Print_Area" localSheetId="14">'REA-1 '!$A$1:$H$31</definedName>
    <definedName name="_xlnm.Print_Area" localSheetId="15">'REA-2'!$A$1:$G$31</definedName>
    <definedName name="_xlnm.Print_Area" localSheetId="3">'RESUMEN EJECUTIVO'!$A$1:$H$16</definedName>
    <definedName name="_xlnm.Print_Area" localSheetId="18">'R-RAMA'!$A$1:$G$29</definedName>
    <definedName name="CAPIT" localSheetId="8">#REF!</definedName>
    <definedName name="CAPIT" localSheetId="1">#REF!</definedName>
    <definedName name="CAPIT" localSheetId="19">#REF!</definedName>
    <definedName name="CAPIT">#REF!</definedName>
    <definedName name="CARATULA" localSheetId="8">[4]Caratula!$D$17</definedName>
    <definedName name="CARATULA">CARATULA!$D$17</definedName>
    <definedName name="CENPAR" localSheetId="8">#REF!</definedName>
    <definedName name="CENPAR" localSheetId="1">#REF!</definedName>
    <definedName name="CENPAR" localSheetId="19">#REF!</definedName>
    <definedName name="CENPAR">#REF!</definedName>
    <definedName name="datos" localSheetId="8">OFFSET([5]datos!$A$1,0,0,COUNTA([5]datos!$A$1:$A$65536),23)</definedName>
    <definedName name="datos" localSheetId="1">OFFSET([5]datos!$A$1,0,0,COUNTA([5]datos!$A$1:$A$65536),23)</definedName>
    <definedName name="datos">OFFSET([6]datos!$A$1,0,0,COUNTA([6]datos!$A$1:$A$65536),23)</definedName>
    <definedName name="dc" localSheetId="8">#REF!</definedName>
    <definedName name="dc" localSheetId="1">#REF!</definedName>
    <definedName name="dc" localSheetId="19">#REF!</definedName>
    <definedName name="dc">#REF!</definedName>
    <definedName name="DEFAULT" localSheetId="8">[1]INICIO!$AA$10</definedName>
    <definedName name="DEFAULT" localSheetId="1">[1]INICIO!$AA$10</definedName>
    <definedName name="DEFAULT">[2]INICIO!$AA$10</definedName>
    <definedName name="DEUDA" localSheetId="8">#REF!</definedName>
    <definedName name="DEUDA" localSheetId="1">#REF!</definedName>
    <definedName name="DEUDA" localSheetId="19">#REF!</definedName>
    <definedName name="DEUDA">#REF!</definedName>
    <definedName name="ECGGC4MIL" localSheetId="8">[4]ECG!$F$20</definedName>
    <definedName name="ECGGC4MIL" localSheetId="19">[7]ECG!$F$20</definedName>
    <definedName name="ECGGC4MIL">[8]ECG!$F$20</definedName>
    <definedName name="ECGGI4MIL" localSheetId="8">[4]ECG!$F$48</definedName>
    <definedName name="ECGGI4MIL" localSheetId="19">[7]ECG!$F$48</definedName>
    <definedName name="ECGGI4MIL">[8]ECG!$F$48</definedName>
    <definedName name="egvb" localSheetId="8">#REF!</definedName>
    <definedName name="egvb" localSheetId="1">#REF!</definedName>
    <definedName name="egvb" localSheetId="19">#REF!</definedName>
    <definedName name="egvb">#REF!</definedName>
    <definedName name="EJER" localSheetId="8">#REF!</definedName>
    <definedName name="EJER" localSheetId="1">#REF!</definedName>
    <definedName name="EJER" localSheetId="19">#REF!</definedName>
    <definedName name="EJER">#REF!</definedName>
    <definedName name="EJES" localSheetId="8">[1]INICIO!$Y$151:$Y$157</definedName>
    <definedName name="EJES" localSheetId="1">[1]INICIO!$Y$151:$Y$157</definedName>
    <definedName name="EJES">[2]INICIO!$Y$151:$Y$157</definedName>
    <definedName name="ENFPEM" localSheetId="8">#REF!</definedName>
    <definedName name="ENFPEM" localSheetId="1">#REF!</definedName>
    <definedName name="ENFPEM" localSheetId="19">#REF!</definedName>
    <definedName name="ENFPEM">#REF!</definedName>
    <definedName name="fidco" localSheetId="8">[9]INICIO!#REF!</definedName>
    <definedName name="fidco" localSheetId="1">[9]INICIO!#REF!</definedName>
    <definedName name="fidco" localSheetId="19">[10]INICIO!#REF!</definedName>
    <definedName name="fidco">[10]INICIO!#REF!</definedName>
    <definedName name="FIDCOS" localSheetId="8">[1]INICIO!$DH$5:$DI$96</definedName>
    <definedName name="FIDCOS" localSheetId="1">[1]INICIO!$DH$5:$DI$96</definedName>
    <definedName name="FIDCOS">[2]INICIO!$DH$5:$DI$96</definedName>
    <definedName name="FPC" localSheetId="8">[1]INICIO!$DE$5:$DF$96</definedName>
    <definedName name="FPC" localSheetId="1">[1]INICIO!$DE$5:$DF$96</definedName>
    <definedName name="FPC">[2]INICIO!$DE$5:$DF$96</definedName>
    <definedName name="gasto_gci" localSheetId="8">[1]INICIO!$AO$48:$AO$49</definedName>
    <definedName name="gasto_gci" localSheetId="1">[1]INICIO!$AO$48:$AO$49</definedName>
    <definedName name="gasto_gci">[2]INICIO!$AO$48:$AO$49</definedName>
    <definedName name="KEY">[11]cats!$A$1:$B$9</definedName>
    <definedName name="LABEL" localSheetId="8">[5]INICIO!$AY$5:$AZ$97</definedName>
    <definedName name="LABEL" localSheetId="1">[5]INICIO!$AY$5:$AZ$97</definedName>
    <definedName name="LABEL">[6]INICIO!$AY$5:$AZ$97</definedName>
    <definedName name="label1g" localSheetId="8">[1]INICIO!$AA$19</definedName>
    <definedName name="label1g" localSheetId="1">[1]INICIO!$AA$19</definedName>
    <definedName name="label1g">[2]INICIO!$AA$19</definedName>
    <definedName name="label1S" localSheetId="8">[1]INICIO!$AA$22</definedName>
    <definedName name="label1S" localSheetId="1">[1]INICIO!$AA$22</definedName>
    <definedName name="label1S">[2]INICIO!$AA$22</definedName>
    <definedName name="label2g" localSheetId="8">[1]INICIO!$AA$20</definedName>
    <definedName name="label2g" localSheetId="1">[1]INICIO!$AA$20</definedName>
    <definedName name="label2g">[2]INICIO!$AA$20</definedName>
    <definedName name="label2S" localSheetId="8">[1]INICIO!$AA$23</definedName>
    <definedName name="label2S" localSheetId="1">[1]INICIO!$AA$23</definedName>
    <definedName name="label2S">[2]INICIO!$AA$23</definedName>
    <definedName name="Líneadeacción" localSheetId="8">[5]INICIO!#REF!</definedName>
    <definedName name="Líneadeacción" localSheetId="1">[5]INICIO!#REF!</definedName>
    <definedName name="Líneadeacción" localSheetId="19">[6]INICIO!#REF!</definedName>
    <definedName name="Líneadeacción">[6]INICIO!#REF!</definedName>
    <definedName name="LISTA_2016" localSheetId="8">#REF!</definedName>
    <definedName name="LISTA_2016" localSheetId="1">#REF!</definedName>
    <definedName name="LISTA_2016" localSheetId="19">#REF!</definedName>
    <definedName name="LISTA_2016">#REF!</definedName>
    <definedName name="lista_ai" localSheetId="8">[1]INICIO!$AO$55:$AO$96</definedName>
    <definedName name="lista_ai" localSheetId="1">[1]INICIO!$AO$55:$AO$96</definedName>
    <definedName name="lista_ai">[2]INICIO!$AO$55:$AO$96</definedName>
    <definedName name="lista_deleg" localSheetId="8">[1]INICIO!$AR$34:$AR$49</definedName>
    <definedName name="lista_deleg" localSheetId="1">[1]INICIO!$AR$34:$AR$49</definedName>
    <definedName name="lista_deleg">[2]INICIO!$AR$34:$AR$49</definedName>
    <definedName name="lista_eppa" localSheetId="8">[1]INICIO!$AR$55:$AS$149</definedName>
    <definedName name="lista_eppa" localSheetId="1">[1]INICIO!$AR$55:$AS$149</definedName>
    <definedName name="lista_eppa">[2]INICIO!$AR$55:$AS$149</definedName>
    <definedName name="LISTA_UR" localSheetId="8">[1]INICIO!$Y$4:$Z$93</definedName>
    <definedName name="LISTA_UR" localSheetId="1">[1]INICIO!$Y$4:$Z$93</definedName>
    <definedName name="LISTA_UR">[2]INICIO!$Y$4:$Z$93</definedName>
    <definedName name="MAPPEGS" localSheetId="8">[5]INICIO!#REF!</definedName>
    <definedName name="MAPPEGS" localSheetId="1">[5]INICIO!#REF!</definedName>
    <definedName name="MAPPEGS" localSheetId="19">[6]INICIO!#REF!</definedName>
    <definedName name="MAPPEGS">[6]INICIO!#REF!</definedName>
    <definedName name="MODIF" localSheetId="8">[1]datos!$U$2:$U$31674</definedName>
    <definedName name="MODIF" localSheetId="1">[1]datos!$U$2:$U$31674</definedName>
    <definedName name="MODIF">[2]datos!$U$2:$U$31674</definedName>
    <definedName name="MSG_ERROR1" localSheetId="8">[5]INICIO!$AA$11</definedName>
    <definedName name="MSG_ERROR1" localSheetId="1">[5]INICIO!$AA$11</definedName>
    <definedName name="MSG_ERROR1">[6]INICIO!$AA$11</definedName>
    <definedName name="MSG_ERROR2" localSheetId="8">[1]INICIO!$AA$12</definedName>
    <definedName name="MSG_ERROR2" localSheetId="1">[1]INICIO!$AA$12</definedName>
    <definedName name="MSG_ERROR2">[2]INICIO!$AA$12</definedName>
    <definedName name="OPCION2" localSheetId="8">[5]INICIO!#REF!</definedName>
    <definedName name="OPCION2" localSheetId="1">[5]INICIO!#REF!</definedName>
    <definedName name="OPCION2" localSheetId="19">[6]INICIO!#REF!</definedName>
    <definedName name="OPCION2">[6]INICIO!#REF!</definedName>
    <definedName name="ORIG" localSheetId="8">[1]datos!$T$2:$T$31674</definedName>
    <definedName name="ORIG" localSheetId="1">[1]datos!$T$2:$T$31674</definedName>
    <definedName name="ORIG">[2]datos!$T$2:$T$31674</definedName>
    <definedName name="P" localSheetId="8">[1]INICIO!$AO$5:$AP$32</definedName>
    <definedName name="P" localSheetId="1">[1]INICIO!$AO$5:$AP$32</definedName>
    <definedName name="P">[2]INICIO!$AO$5:$AP$32</definedName>
    <definedName name="P_K" localSheetId="8">[1]INICIO!$AO$5:$AO$32</definedName>
    <definedName name="P_K" localSheetId="1">[1]INICIO!$AO$5:$AO$32</definedName>
    <definedName name="P_K">[2]INICIO!$AO$5:$AO$32</definedName>
    <definedName name="PE" localSheetId="8">[1]INICIO!$AR$5:$AS$16</definedName>
    <definedName name="PE" localSheetId="1">[1]INICIO!$AR$5:$AS$16</definedName>
    <definedName name="PE">[2]INICIO!$AR$5:$AS$16</definedName>
    <definedName name="PE_K" localSheetId="8">[1]INICIO!$AR$5:$AR$16</definedName>
    <definedName name="PE_K" localSheetId="1">[1]INICIO!$AR$5:$AR$16</definedName>
    <definedName name="PE_K">[2]INICIO!$AR$5:$AR$16</definedName>
    <definedName name="PEDO" localSheetId="8">[12]INICIO!#REF!</definedName>
    <definedName name="PEDO" localSheetId="1">[12]INICIO!#REF!</definedName>
    <definedName name="PEDO" localSheetId="19">[10]INICIO!#REF!</definedName>
    <definedName name="PEDO">[10]INICIO!#REF!</definedName>
    <definedName name="PERIODO" localSheetId="8">#REF!</definedName>
    <definedName name="PERIODO" localSheetId="1">CARATULA!$A$14</definedName>
    <definedName name="PERIODO" localSheetId="19">#REF!</definedName>
    <definedName name="PERIODO">#REF!</definedName>
    <definedName name="PRC" localSheetId="8">#REF!</definedName>
    <definedName name="PRC" localSheetId="1">#REF!</definedName>
    <definedName name="PRC" localSheetId="19">#REF!</definedName>
    <definedName name="PRC">#REF!</definedName>
    <definedName name="PROG" localSheetId="8">#REF!</definedName>
    <definedName name="PROG" localSheetId="1">#REF!</definedName>
    <definedName name="PROG" localSheetId="19">#REF!</definedName>
    <definedName name="PROG">#REF!</definedName>
    <definedName name="ptda" localSheetId="8">#REF!</definedName>
    <definedName name="ptda" localSheetId="1">#REF!</definedName>
    <definedName name="ptda" localSheetId="19">#REF!</definedName>
    <definedName name="ptda">#REF!</definedName>
    <definedName name="RE" localSheetId="8">[5]INICIO!$AA$11</definedName>
    <definedName name="RE" localSheetId="1">[5]INICIO!$AA$11</definedName>
    <definedName name="RE">[6]INICIO!$AA$11</definedName>
    <definedName name="rubros_fpc" localSheetId="8">[1]INICIO!$AO$39:$AO$42</definedName>
    <definedName name="rubros_fpc" localSheetId="1">[1]INICIO!$AO$39:$AO$42</definedName>
    <definedName name="rubros_fpc">[2]INICIO!$AO$39:$AO$42</definedName>
    <definedName name="SSSS" localSheetId="8">#REF!</definedName>
    <definedName name="SSSS" localSheetId="1">#REF!</definedName>
    <definedName name="SSSS" localSheetId="19">#REF!</definedName>
    <definedName name="SSSS">#REF!</definedName>
    <definedName name="_xlnm.Print_Titles" localSheetId="8">AP_RF!$1:$6</definedName>
    <definedName name="TOTALADS1" localSheetId="8">'[4]ADS-1'!$F$29</definedName>
    <definedName name="TOTALADS1" localSheetId="19">'[7]ADS-1'!$F$29</definedName>
    <definedName name="TOTALADS1">'[8]ADS-1'!$F$29</definedName>
    <definedName name="TOTALADS2" localSheetId="8">'[4]ADS-2'!$G$26</definedName>
    <definedName name="TOTALADS2" localSheetId="19">'[7]ADS-2'!$G$26</definedName>
    <definedName name="TOTALADS2">'[8]ADS-2'!$G$26</definedName>
    <definedName name="TOTALSAP" localSheetId="8">[4]SAP!$I$37</definedName>
    <definedName name="TOTALSAP" localSheetId="19">[7]SAP!$I$37</definedName>
    <definedName name="TOTALSAP">[8]SAP!$I$37</definedName>
    <definedName name="TYA" localSheetId="8">#REF!</definedName>
    <definedName name="TYA" localSheetId="1">#REF!</definedName>
    <definedName name="TYA" localSheetId="19">#REF!</definedName>
    <definedName name="TYA">#REF!</definedName>
    <definedName name="U" localSheetId="8">[1]INICIO!$Y$4:$Z$93</definedName>
    <definedName name="U" localSheetId="1">[1]INICIO!$Y$4:$Z$93</definedName>
    <definedName name="U">[2]INICIO!$Y$4:$Z$93</definedName>
    <definedName name="ue" localSheetId="8">[1]datos!$R$2:$R$31674</definedName>
    <definedName name="ue" localSheetId="1">[1]datos!$R$2:$R$31674</definedName>
    <definedName name="ue">[2]datos!$R$2:$R$31674</definedName>
    <definedName name="UEG_DENOM" localSheetId="8">[1]datos!$R$2:$R$31674</definedName>
    <definedName name="UEG_DENOM" localSheetId="1">[1]datos!$R$2:$R$31674</definedName>
    <definedName name="UEG_DENOM">[2]datos!$R$2:$R$31674</definedName>
    <definedName name="UR" localSheetId="8">[1]INICIO!$AJ$5:$AM$99</definedName>
    <definedName name="UR" localSheetId="1">[1]INICIO!$AJ$5:$AM$99</definedName>
    <definedName name="UR">[2]INICIO!$AJ$5:$AM$99</definedName>
    <definedName name="VERSIÓN" localSheetId="8">[1]INICIO!$Y$249:$Y$272</definedName>
    <definedName name="VERSIÓN" localSheetId="1">[1]INICIO!$Y$249:$Y$272</definedName>
    <definedName name="VERSIÓN">[2]INICIO!$Y$249:$Y$272</definedName>
    <definedName name="y" localSheetId="8">[1]INICIO!$AO$5:$AO$32</definedName>
    <definedName name="y" localSheetId="1">[1]INICIO!$AO$5:$AO$32</definedName>
    <definedName name="y">[2]INICIO!$AO$5:$AO$32</definedName>
    <definedName name="yttr" localSheetId="8">[1]INICIO!$Y$166:$Y$186</definedName>
    <definedName name="yttr" localSheetId="1">[1]INICIO!$Y$166:$Y$186</definedName>
    <definedName name="yttr">[2]INICIO!$Y$166:$Y$186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9" i="37" l="1"/>
  <c r="D3" i="37"/>
  <c r="B2" i="35" l="1"/>
  <c r="C9" i="35"/>
  <c r="B9" i="35"/>
  <c r="E6" i="35"/>
  <c r="D6" i="35"/>
  <c r="B3" i="35"/>
  <c r="D2" i="34"/>
  <c r="D6" i="34"/>
  <c r="C6" i="34"/>
  <c r="D3" i="34"/>
  <c r="C2" i="33"/>
  <c r="E6" i="33"/>
  <c r="D6" i="33"/>
  <c r="C3" i="33"/>
  <c r="B2" i="32"/>
  <c r="C15" i="32"/>
  <c r="B3" i="32"/>
  <c r="B2" i="31"/>
  <c r="E6" i="31"/>
  <c r="D6" i="31"/>
  <c r="C6" i="31"/>
  <c r="B6" i="31"/>
  <c r="B3" i="31"/>
  <c r="B2" i="30"/>
  <c r="D6" i="30"/>
  <c r="B3" i="30"/>
  <c r="C2" i="29"/>
  <c r="C3" i="29"/>
  <c r="J33" i="5" l="1"/>
  <c r="J31" i="5"/>
  <c r="J29" i="5"/>
  <c r="J27" i="5"/>
  <c r="J25" i="5"/>
  <c r="J23" i="5"/>
  <c r="J21" i="5"/>
  <c r="J18" i="5"/>
  <c r="J16" i="5"/>
  <c r="J14" i="5"/>
  <c r="J12" i="5"/>
  <c r="J10" i="5"/>
  <c r="E9" i="25"/>
  <c r="F9" i="25"/>
  <c r="E10" i="25"/>
  <c r="F10" i="25"/>
  <c r="E11" i="25"/>
  <c r="F11" i="25"/>
  <c r="E12" i="25"/>
  <c r="F12" i="25"/>
  <c r="E13" i="25"/>
  <c r="F13" i="25"/>
  <c r="E14" i="25"/>
  <c r="F14" i="25"/>
  <c r="E15" i="25"/>
  <c r="F15" i="25"/>
  <c r="E16" i="25"/>
  <c r="F16" i="25"/>
  <c r="E17" i="25"/>
  <c r="F17" i="25"/>
  <c r="E18" i="25"/>
  <c r="F18" i="25"/>
  <c r="E19" i="25"/>
  <c r="F19" i="25"/>
  <c r="E20" i="25"/>
  <c r="F20" i="25"/>
  <c r="E21" i="25"/>
  <c r="F21" i="25"/>
  <c r="E22" i="25"/>
  <c r="F22" i="25"/>
  <c r="E23" i="25"/>
  <c r="F23" i="25"/>
  <c r="E24" i="25"/>
  <c r="F24" i="25"/>
  <c r="B4" i="25"/>
  <c r="E6" i="18" l="1"/>
  <c r="C3" i="28"/>
  <c r="AM8" i="28"/>
  <c r="AO8" i="28"/>
  <c r="C2" i="28"/>
  <c r="AQ9" i="28"/>
  <c r="AQ8" i="28"/>
  <c r="AQ7" i="28"/>
  <c r="AQ6" i="28"/>
  <c r="AQ5" i="28"/>
  <c r="AM7" i="28"/>
  <c r="J24" i="5" l="1"/>
  <c r="J22" i="5"/>
  <c r="J26" i="5"/>
  <c r="J28" i="5"/>
  <c r="J30" i="5"/>
  <c r="J32" i="5"/>
  <c r="J20" i="5"/>
  <c r="J11" i="5"/>
  <c r="J13" i="5"/>
  <c r="J15" i="5"/>
  <c r="J17" i="5"/>
  <c r="J9" i="5"/>
  <c r="E6" i="9"/>
  <c r="F6" i="9"/>
  <c r="G6" i="9"/>
  <c r="H6" i="9"/>
  <c r="I6" i="9"/>
  <c r="J6" i="9"/>
  <c r="D6" i="9"/>
  <c r="B19" i="4" l="1"/>
  <c r="B13" i="4"/>
  <c r="B7" i="4"/>
  <c r="AE5" i="28" l="1"/>
  <c r="AD5" i="28"/>
  <c r="AC5" i="28"/>
  <c r="AB5" i="28"/>
  <c r="AA5" i="28"/>
  <c r="Z5" i="28"/>
  <c r="Y5" i="28"/>
  <c r="X5" i="28"/>
  <c r="W5" i="28"/>
  <c r="V5" i="28"/>
  <c r="U5" i="28"/>
  <c r="S5" i="28"/>
  <c r="R5" i="28"/>
  <c r="Q5" i="28"/>
  <c r="P5" i="28"/>
  <c r="O5" i="28"/>
  <c r="M5" i="28"/>
  <c r="L5" i="28"/>
  <c r="J5" i="28"/>
  <c r="I5" i="28"/>
  <c r="H5" i="28"/>
  <c r="G5" i="28"/>
  <c r="AE9" i="28"/>
  <c r="AE8" i="28"/>
  <c r="AE7" i="28"/>
  <c r="AE6" i="28"/>
  <c r="AD9" i="28"/>
  <c r="AD8" i="28"/>
  <c r="AD7" i="28"/>
  <c r="AD6" i="28"/>
  <c r="AC9" i="28"/>
  <c r="AC8" i="28"/>
  <c r="AC7" i="28"/>
  <c r="AC6" i="28"/>
  <c r="AB9" i="28"/>
  <c r="AB8" i="28"/>
  <c r="AB7" i="28"/>
  <c r="AB6" i="28"/>
  <c r="AA9" i="28"/>
  <c r="AA8" i="28"/>
  <c r="AA7" i="28"/>
  <c r="AA6" i="28"/>
  <c r="Z9" i="28"/>
  <c r="Z8" i="28"/>
  <c r="Z7" i="28"/>
  <c r="Z6" i="28"/>
  <c r="Y9" i="28"/>
  <c r="Y8" i="28"/>
  <c r="Y7" i="28"/>
  <c r="Y6" i="28"/>
  <c r="X9" i="28"/>
  <c r="X8" i="28"/>
  <c r="X7" i="28"/>
  <c r="X6" i="28"/>
  <c r="W9" i="28"/>
  <c r="W8" i="28"/>
  <c r="W7" i="28"/>
  <c r="W6" i="28"/>
  <c r="V9" i="28"/>
  <c r="V8" i="28"/>
  <c r="V7" i="28"/>
  <c r="V6" i="28"/>
  <c r="U9" i="28"/>
  <c r="U8" i="28"/>
  <c r="U7" i="28"/>
  <c r="U6" i="28"/>
  <c r="S9" i="28"/>
  <c r="S8" i="28"/>
  <c r="S7" i="28"/>
  <c r="S6" i="28"/>
  <c r="R9" i="28"/>
  <c r="R8" i="28"/>
  <c r="R7" i="28"/>
  <c r="R6" i="28"/>
  <c r="Q9" i="28"/>
  <c r="Q8" i="28"/>
  <c r="Q7" i="28"/>
  <c r="Q6" i="28"/>
  <c r="P9" i="28"/>
  <c r="P8" i="28"/>
  <c r="P7" i="28"/>
  <c r="P6" i="28"/>
  <c r="O9" i="28"/>
  <c r="O8" i="28"/>
  <c r="O7" i="28"/>
  <c r="O6" i="28"/>
  <c r="M9" i="28"/>
  <c r="M8" i="28"/>
  <c r="M7" i="28"/>
  <c r="M6" i="28"/>
  <c r="L9" i="28"/>
  <c r="L8" i="28"/>
  <c r="L7" i="28"/>
  <c r="L6" i="28"/>
  <c r="J9" i="28"/>
  <c r="J8" i="28"/>
  <c r="J7" i="28"/>
  <c r="J6" i="28"/>
  <c r="I9" i="28"/>
  <c r="I8" i="28"/>
  <c r="I7" i="28"/>
  <c r="I6" i="28"/>
  <c r="H9" i="28"/>
  <c r="H8" i="28"/>
  <c r="H7" i="28"/>
  <c r="H6" i="28"/>
  <c r="G9" i="28"/>
  <c r="G8" i="28"/>
  <c r="G7" i="28"/>
  <c r="G6" i="28"/>
  <c r="C9" i="28"/>
  <c r="C8" i="28"/>
  <c r="C7" i="28"/>
  <c r="C6" i="28"/>
  <c r="C5" i="28"/>
  <c r="B3" i="26" l="1"/>
  <c r="B2" i="26"/>
  <c r="C19" i="4" l="1"/>
  <c r="C7" i="4"/>
  <c r="D7" i="4" s="1"/>
  <c r="D6" i="15" l="1"/>
  <c r="C6" i="15"/>
  <c r="C3" i="5"/>
  <c r="K41" i="26"/>
  <c r="J41" i="26"/>
  <c r="I41" i="26"/>
  <c r="H41" i="26"/>
  <c r="K40" i="26"/>
  <c r="J40" i="26"/>
  <c r="I40" i="26"/>
  <c r="H40" i="26"/>
  <c r="K39" i="26"/>
  <c r="J39" i="26"/>
  <c r="I39" i="26"/>
  <c r="H39" i="26"/>
  <c r="K38" i="26"/>
  <c r="J38" i="26"/>
  <c r="I38" i="26"/>
  <c r="H38" i="26"/>
  <c r="K37" i="26"/>
  <c r="J37" i="26"/>
  <c r="I37" i="26"/>
  <c r="H37" i="26"/>
  <c r="K36" i="26"/>
  <c r="J36" i="26"/>
  <c r="I36" i="26"/>
  <c r="H36" i="26"/>
  <c r="K35" i="26"/>
  <c r="J35" i="26"/>
  <c r="I35" i="26"/>
  <c r="H35" i="26"/>
  <c r="K34" i="26"/>
  <c r="J34" i="26"/>
  <c r="I34" i="26"/>
  <c r="H34" i="26"/>
  <c r="K33" i="26"/>
  <c r="J33" i="26"/>
  <c r="I33" i="26"/>
  <c r="H33" i="26"/>
  <c r="K32" i="26"/>
  <c r="J32" i="26"/>
  <c r="I32" i="26"/>
  <c r="H32" i="26"/>
  <c r="K31" i="26"/>
  <c r="J31" i="26"/>
  <c r="I31" i="26"/>
  <c r="H31" i="26"/>
  <c r="K30" i="26"/>
  <c r="J30" i="26"/>
  <c r="I30" i="26"/>
  <c r="H30" i="26"/>
  <c r="K29" i="26"/>
  <c r="J29" i="26"/>
  <c r="I29" i="26"/>
  <c r="H29" i="26"/>
  <c r="K28" i="26"/>
  <c r="J28" i="26"/>
  <c r="I28" i="26"/>
  <c r="H28" i="26"/>
  <c r="K27" i="26"/>
  <c r="J27" i="26"/>
  <c r="I27" i="26"/>
  <c r="H27" i="26"/>
  <c r="K26" i="26"/>
  <c r="J26" i="26"/>
  <c r="I26" i="26"/>
  <c r="H26" i="26"/>
  <c r="K25" i="26"/>
  <c r="J25" i="26"/>
  <c r="I25" i="26"/>
  <c r="H25" i="26"/>
  <c r="K24" i="26"/>
  <c r="J24" i="26"/>
  <c r="I24" i="26"/>
  <c r="H24" i="26"/>
  <c r="K23" i="26"/>
  <c r="J23" i="26"/>
  <c r="I23" i="26"/>
  <c r="H23" i="26"/>
  <c r="K22" i="26"/>
  <c r="J22" i="26"/>
  <c r="I22" i="26"/>
  <c r="H22" i="26"/>
  <c r="K21" i="26"/>
  <c r="J21" i="26"/>
  <c r="I21" i="26"/>
  <c r="H21" i="26"/>
  <c r="K20" i="26"/>
  <c r="J20" i="26"/>
  <c r="I20" i="26"/>
  <c r="H20" i="26"/>
  <c r="K19" i="26"/>
  <c r="J19" i="26"/>
  <c r="I19" i="26"/>
  <c r="H19" i="26"/>
  <c r="K18" i="26"/>
  <c r="J18" i="26"/>
  <c r="I18" i="26"/>
  <c r="H18" i="26"/>
  <c r="K17" i="26"/>
  <c r="J17" i="26"/>
  <c r="I17" i="26"/>
  <c r="H17" i="26"/>
  <c r="K16" i="26"/>
  <c r="J16" i="26"/>
  <c r="I16" i="26"/>
  <c r="H16" i="26"/>
  <c r="K15" i="26"/>
  <c r="J15" i="26"/>
  <c r="I15" i="26"/>
  <c r="H15" i="26"/>
  <c r="K14" i="26"/>
  <c r="J14" i="26"/>
  <c r="I14" i="26"/>
  <c r="H14" i="26"/>
  <c r="K13" i="26"/>
  <c r="J13" i="26"/>
  <c r="I13" i="26"/>
  <c r="H13" i="26"/>
  <c r="K12" i="26"/>
  <c r="J12" i="26"/>
  <c r="I12" i="26"/>
  <c r="H12" i="26"/>
  <c r="K11" i="26"/>
  <c r="J11" i="26"/>
  <c r="I11" i="26"/>
  <c r="H11" i="26"/>
  <c r="K10" i="26"/>
  <c r="J10" i="26"/>
  <c r="I10" i="26"/>
  <c r="H10" i="26"/>
  <c r="K9" i="26"/>
  <c r="J9" i="26"/>
  <c r="I9" i="26"/>
  <c r="H9" i="26"/>
  <c r="K7" i="26"/>
  <c r="J7" i="26"/>
  <c r="I7" i="26"/>
  <c r="H7" i="26"/>
  <c r="F8" i="25"/>
  <c r="E8" i="25"/>
  <c r="B3" i="25"/>
  <c r="B2" i="25"/>
  <c r="B3" i="22"/>
  <c r="B2" i="22"/>
  <c r="AO9" i="28" l="1"/>
  <c r="AO7" i="28"/>
  <c r="AO6" i="28"/>
  <c r="AO5" i="28"/>
  <c r="AM9" i="28"/>
  <c r="AM6" i="28"/>
  <c r="AM5" i="28"/>
  <c r="AL9" i="28"/>
  <c r="AL8" i="28"/>
  <c r="AL5" i="28"/>
  <c r="AI9" i="28"/>
  <c r="AI8" i="28"/>
  <c r="AI7" i="28"/>
  <c r="AI6" i="28"/>
  <c r="AI5" i="28"/>
  <c r="T9" i="28"/>
  <c r="T8" i="28"/>
  <c r="T7" i="28"/>
  <c r="T6" i="28"/>
  <c r="T5" i="28"/>
  <c r="N9" i="28"/>
  <c r="N8" i="28"/>
  <c r="N7" i="28"/>
  <c r="N6" i="28"/>
  <c r="N5" i="28"/>
  <c r="K9" i="28"/>
  <c r="K8" i="28"/>
  <c r="K7" i="28"/>
  <c r="K6" i="28"/>
  <c r="K5" i="28"/>
  <c r="AL6" i="28" l="1"/>
  <c r="AL7" i="28"/>
  <c r="AK7" i="28"/>
  <c r="AK9" i="28"/>
  <c r="AK5" i="28"/>
  <c r="AK6" i="28"/>
  <c r="F9" i="28"/>
  <c r="E9" i="28"/>
  <c r="F8" i="28"/>
  <c r="E8" i="28"/>
  <c r="F7" i="28"/>
  <c r="E7" i="28"/>
  <c r="F6" i="28"/>
  <c r="AH6" i="28"/>
  <c r="F5" i="28"/>
  <c r="AK8" i="28"/>
  <c r="C2" i="18"/>
  <c r="B16" i="4"/>
  <c r="B6" i="4" s="1"/>
  <c r="C3" i="18"/>
  <c r="C3" i="15"/>
  <c r="C2" i="15"/>
  <c r="AH9" i="28" l="1"/>
  <c r="AH8" i="28"/>
  <c r="D8" i="28"/>
  <c r="AP7" i="28"/>
  <c r="AH7" i="28"/>
  <c r="AG6" i="28"/>
  <c r="E6" i="28"/>
  <c r="E5" i="28"/>
  <c r="AH5" i="28"/>
  <c r="C3" i="9"/>
  <c r="C2" i="9"/>
  <c r="D7" i="28" l="1"/>
  <c r="AP8" i="28"/>
  <c r="AG8" i="28"/>
  <c r="D9" i="28"/>
  <c r="AG9" i="28"/>
  <c r="AG7" i="28"/>
  <c r="D6" i="28"/>
  <c r="AG5" i="28"/>
  <c r="D5" i="28"/>
  <c r="AP9" i="28"/>
  <c r="AF9" i="28"/>
  <c r="AF8" i="28"/>
  <c r="AF7" i="28"/>
  <c r="F7" i="6"/>
  <c r="E3" i="6"/>
  <c r="E2" i="6"/>
  <c r="G7" i="6"/>
  <c r="H7" i="6"/>
  <c r="I7" i="6"/>
  <c r="J7" i="6"/>
  <c r="K7" i="6"/>
  <c r="L7" i="6"/>
  <c r="C2" i="5"/>
  <c r="I19" i="5"/>
  <c r="C19" i="5"/>
  <c r="E19" i="5"/>
  <c r="E8" i="5"/>
  <c r="H19" i="5"/>
  <c r="G19" i="5"/>
  <c r="F19" i="5"/>
  <c r="D19" i="5"/>
  <c r="I8" i="5"/>
  <c r="H8" i="5"/>
  <c r="G8" i="5"/>
  <c r="F8" i="5"/>
  <c r="D8" i="5"/>
  <c r="C8" i="5"/>
  <c r="M7" i="6" l="1"/>
  <c r="E7" i="5"/>
  <c r="N7" i="6"/>
  <c r="AP6" i="28"/>
  <c r="AF6" i="28"/>
  <c r="AF5" i="28"/>
  <c r="AP5" i="28"/>
  <c r="AN9" i="28"/>
  <c r="AN8" i="28"/>
  <c r="AN7" i="28"/>
  <c r="I7" i="5"/>
  <c r="D7" i="5"/>
  <c r="G7" i="5"/>
  <c r="F7" i="5"/>
  <c r="H7" i="5"/>
  <c r="C7" i="5"/>
  <c r="AN6" i="28" l="1"/>
  <c r="AN5" i="28"/>
  <c r="AJ9" i="28"/>
  <c r="AJ8" i="28"/>
  <c r="AJ7" i="28"/>
  <c r="D19" i="4"/>
  <c r="C16" i="4"/>
  <c r="C13" i="4"/>
  <c r="C6" i="4" l="1"/>
  <c r="D6" i="4" s="1"/>
  <c r="AJ6" i="28"/>
  <c r="AJ5" i="28"/>
  <c r="D16" i="4"/>
  <c r="D13" i="4"/>
  <c r="B3" i="4"/>
  <c r="B2" i="4"/>
</calcChain>
</file>

<file path=xl/sharedStrings.xml><?xml version="1.0" encoding="utf-8"?>
<sst xmlns="http://schemas.openxmlformats.org/spreadsheetml/2006/main" count="502" uniqueCount="312">
  <si>
    <t>URG</t>
  </si>
  <si>
    <t>PERIODO</t>
  </si>
  <si>
    <t>FECHA DE ELABORACIÓN</t>
  </si>
  <si>
    <t>FORMATO</t>
  </si>
  <si>
    <t>NOMBRE DEL FORMATO</t>
  </si>
  <si>
    <t>ENTREGABLE</t>
  </si>
  <si>
    <t xml:space="preserve">OBSERVACIONES </t>
  </si>
  <si>
    <t>FORMATOS FÍSICOS</t>
  </si>
  <si>
    <t>MEDIO MAGNÉTICO</t>
  </si>
  <si>
    <t>SI</t>
  </si>
  <si>
    <t>NA</t>
  </si>
  <si>
    <t>EXCEL</t>
  </si>
  <si>
    <t>PDF</t>
  </si>
  <si>
    <t>Elaboró:</t>
  </si>
  <si>
    <t>Autorizó:</t>
  </si>
  <si>
    <t xml:space="preserve"> </t>
  </si>
  <si>
    <t>RESUMEN EJECUTIVO</t>
  </si>
  <si>
    <t>RESUMEN EJECUTIVO DEL INFORME DE AVANCE TRIMESTRAL</t>
  </si>
  <si>
    <t>IPRF</t>
  </si>
  <si>
    <t>INGRESOS POR RUBRO DE FINANCIAMIENTO</t>
  </si>
  <si>
    <t>EPCE</t>
  </si>
  <si>
    <t>EJERCICIO PRESUPUESTAL EN CLASIFICACIÓN ECONÓMICA</t>
  </si>
  <si>
    <t>EPCF</t>
  </si>
  <si>
    <t>EJERCICIO PRESUPUESTAL EN CLASIFICACIÓN FUNCIONAL</t>
  </si>
  <si>
    <t>EPPCP</t>
  </si>
  <si>
    <t>EVOLUCIÓN PROGRAMÁTICO-PRESUPUESTAL POR CATEGORÍA PROGRAMÁTICA</t>
  </si>
  <si>
    <t>PPI</t>
  </si>
  <si>
    <t>PROGRAMAS Y PROYECTOS DE INVERSIÓN</t>
  </si>
  <si>
    <t>IAPP</t>
  </si>
  <si>
    <t>INDICADORES ASOCIADOS A PROGRAMAS PRESUPUESTARIOS</t>
  </si>
  <si>
    <t xml:space="preserve">ADS-1 </t>
  </si>
  <si>
    <t>AYUDAS, DONATIVOS Y SUBSIDIOS</t>
  </si>
  <si>
    <t xml:space="preserve">ADS-2 </t>
  </si>
  <si>
    <t>AYUDAS, DONATIVOS Y SUBSIDIOS A FIDEICOMISOS</t>
  </si>
  <si>
    <t>FIC</t>
  </si>
  <si>
    <t>FIDEICOMISOS CONSTITUIDOS</t>
  </si>
  <si>
    <t xml:space="preserve">REA-1 </t>
  </si>
  <si>
    <t>REMANENTES DE EJERCICIOS ANTERIORES</t>
  </si>
  <si>
    <t xml:space="preserve">REA-2 </t>
  </si>
  <si>
    <t>REINTEGROS DEL EJERCICIO ANTERIOR</t>
  </si>
  <si>
    <t>ADPR-1</t>
  </si>
  <si>
    <t>ADECUACIONES PRESUPUESTALES POR CAPÍTULO DE GASTO</t>
  </si>
  <si>
    <t>ADPR-2</t>
  </si>
  <si>
    <t>ADECUACIONES PRESUPUESTALES POR PROYECTOS, ACCIONES O PROGRAMAS</t>
  </si>
  <si>
    <t>R-RAMA</t>
  </si>
  <si>
    <t>RECURSOS RESULTADOS DE LA APLICACIÓN DE MEDIDAS DE AUSTERIDAD</t>
  </si>
  <si>
    <t>Titular:</t>
  </si>
  <si>
    <t>Responsable:</t>
  </si>
  <si>
    <t>INFORME DE AVANCE TRIMESTRAL</t>
  </si>
  <si>
    <t>Correspondiente a la Unidad Responsable de Gasto</t>
  </si>
  <si>
    <t>Firma</t>
  </si>
  <si>
    <t xml:space="preserve">MATRIZ DE CONTROL DEL INFORME DE AVANCE TRIMESTRAL  </t>
  </si>
  <si>
    <t>EXPLICACIÓN</t>
  </si>
  <si>
    <t>DESCRIPCIÓN</t>
  </si>
  <si>
    <t>IPRF INGRESOS POR RUBRO DE FINANCIAMIENTO</t>
  </si>
  <si>
    <t>INGRESOS</t>
  </si>
  <si>
    <t>ESTIMADOS</t>
  </si>
  <si>
    <t>CAPTADOS</t>
  </si>
  <si>
    <t>RUBRO DE INGRESOS</t>
  </si>
  <si>
    <t>EXPLICACIONES A LAS VARIACIONES</t>
  </si>
  <si>
    <t>CAPITAL</t>
  </si>
  <si>
    <t>TOTAL</t>
  </si>
  <si>
    <t>IMPORTE DE LA VARIACIÓN</t>
  </si>
  <si>
    <t>A)</t>
  </si>
  <si>
    <t>[a]</t>
  </si>
  <si>
    <t>[b]</t>
  </si>
  <si>
    <t>[c]</t>
  </si>
  <si>
    <t>[d]</t>
  </si>
  <si>
    <t>[e]</t>
  </si>
  <si>
    <t>[f]</t>
  </si>
  <si>
    <t xml:space="preserve">B) </t>
  </si>
  <si>
    <t>B)</t>
  </si>
  <si>
    <t>[g]</t>
  </si>
  <si>
    <t>CAPÍTULO</t>
  </si>
  <si>
    <t xml:space="preserve">EPCE EJERCICIO PRESUPUESTAL EN CLASIFICACIÓN ECONÓMICA </t>
  </si>
  <si>
    <t>EPCF EJERCICIO PRESUPUESTAL EN CLASIFICACIÓN FUNCIONAL</t>
  </si>
  <si>
    <t>VARIACIÓN</t>
  </si>
  <si>
    <t>FI</t>
  </si>
  <si>
    <t>F</t>
  </si>
  <si>
    <t>SF</t>
  </si>
  <si>
    <t>DENOMINACIÓN</t>
  </si>
  <si>
    <t>APROBADO</t>
  </si>
  <si>
    <t>MODIFICADO</t>
  </si>
  <si>
    <t>PROGRAMADO</t>
  </si>
  <si>
    <t>COMPROMETIDO</t>
  </si>
  <si>
    <t>DEVENGADO</t>
  </si>
  <si>
    <t>EJERCIDO</t>
  </si>
  <si>
    <t>PAGADO</t>
  </si>
  <si>
    <t>PRESUPUESTO</t>
  </si>
  <si>
    <t>(a)</t>
  </si>
  <si>
    <t>(b)</t>
  </si>
  <si>
    <t>(c)</t>
  </si>
  <si>
    <t>(d)</t>
  </si>
  <si>
    <t>(e)</t>
  </si>
  <si>
    <t>(f)</t>
  </si>
  <si>
    <t>(g)</t>
  </si>
  <si>
    <t>(e-c)</t>
  </si>
  <si>
    <t>(f-c)</t>
  </si>
  <si>
    <t>EPPCP EVOLUCIÓN PROGRAMÁTICO-PRESUPUESTAL POR CATEGORÍA PROGRAMÁTICA</t>
  </si>
  <si>
    <t>METAS</t>
  </si>
  <si>
    <t>ORIGINAL
(4)</t>
  </si>
  <si>
    <t>PROGRAMADA
(5)</t>
  </si>
  <si>
    <t>ALCANZADA
(6)</t>
  </si>
  <si>
    <t>ICMPP (%) 
 (7)=(6/5)*100</t>
  </si>
  <si>
    <t>IARCM (%) 
(16)=(7/15)*100</t>
  </si>
  <si>
    <t>UNIDAD DE
MEDIDA</t>
  </si>
  <si>
    <t>PP</t>
  </si>
  <si>
    <t>APROBADO
(8)</t>
  </si>
  <si>
    <t>MODIFICADO
(9)</t>
  </si>
  <si>
    <t>PROGRAMADO
(10)</t>
  </si>
  <si>
    <t>COMPROMETIDO
(11)</t>
  </si>
  <si>
    <t>DEVENGADO
(12)</t>
  </si>
  <si>
    <t>EJERCIDO
(13)</t>
  </si>
  <si>
    <t>PAGADO
(14)</t>
  </si>
  <si>
    <t>PPI PROGRAMAS Y PROYECTOS DE INVERSIÓN</t>
  </si>
  <si>
    <t>CLAVE
PROYECTO DE INVERSIÓN</t>
  </si>
  <si>
    <t>DENOMINACIÓN DEL PROYECTO DE INVERSIÓN</t>
  </si>
  <si>
    <t>AVANCE FÍSICO
%</t>
  </si>
  <si>
    <t>DESCRIPCIÓN DE ACCIONES REALIZADAS</t>
  </si>
  <si>
    <t>IAPP INDICADORES ASOCIADOS A PROGRAMAS PRESUPUESTARIOS</t>
  </si>
  <si>
    <t xml:space="preserve">PROGRAMA PRESUPUESTARIO </t>
  </si>
  <si>
    <t>NOMBRE DEL INDICADOR</t>
  </si>
  <si>
    <t>OBJETIVO</t>
  </si>
  <si>
    <t>NIVEL DE OBJETIVO</t>
  </si>
  <si>
    <t>TIPO DE INDICADOR</t>
  </si>
  <si>
    <t>MÉTODO DE CÁLCULO</t>
  </si>
  <si>
    <t>DENOMINADOR</t>
  </si>
  <si>
    <t>NUMERADOR</t>
  </si>
  <si>
    <t>DIMENSIÓN A MEDIR</t>
  </si>
  <si>
    <t>FRECUENCIA DE MEDICIÓN</t>
  </si>
  <si>
    <t>UNIDAD DE MEDIDA</t>
  </si>
  <si>
    <t>LÍNEA BASE</t>
  </si>
  <si>
    <t>META PROGRAMADA AL PERIODO</t>
  </si>
  <si>
    <t>META ALCANZADA AL PERIODO</t>
  </si>
  <si>
    <t>ADS-1 AYUDAS, DONATIVOS Y SUBSIDIOS</t>
  </si>
  <si>
    <t xml:space="preserve"> BENEFICIARIO</t>
  </si>
  <si>
    <t>CARACTERÍSTICAS</t>
  </si>
  <si>
    <t xml:space="preserve"> AYUDAS, DONATIVOS Y SUBSIDIOS OTORGADOS</t>
  </si>
  <si>
    <t xml:space="preserve"> TOTAL</t>
  </si>
  <si>
    <t xml:space="preserve"> TIPO</t>
  </si>
  <si>
    <t>ADS-2  AYUDAS, DONATIVOS Y SUBSIDIOS A FIDEICOMISOS</t>
  </si>
  <si>
    <t>NOMBRE DEL FIDEICOMISO</t>
  </si>
  <si>
    <t>INGRESO</t>
  </si>
  <si>
    <t>GASTO</t>
  </si>
  <si>
    <t>RENDIMIENTOS
FINANCIEROS</t>
  </si>
  <si>
    <t>SALDO</t>
  </si>
  <si>
    <t>DESTINO DEL GASTO</t>
  </si>
  <si>
    <t>MONTO</t>
  </si>
  <si>
    <t>FIC  FIDEICOMISOS CONSTITUIDOS</t>
  </si>
  <si>
    <t>DATOS GENERALES DEL FIDEICOMISO</t>
  </si>
  <si>
    <t>DISPONIBILIDAD PRESUPUESTAL DEL FIDEICOMISO</t>
  </si>
  <si>
    <t>ESTADO FINANCIERO DEL FIDEICOMISO</t>
  </si>
  <si>
    <t>AVANCE PRESUPUESTAL DEL FIDEICOMISO</t>
  </si>
  <si>
    <t>REA-1  REMANENTES DE EJERCICIOS ANTERIORES</t>
  </si>
  <si>
    <t>FINANCIAMIENTO</t>
  </si>
  <si>
    <t>REMANENTE</t>
  </si>
  <si>
    <t>AÑO</t>
  </si>
  <si>
    <t>FUENTE DE FINANCIAMIENTO</t>
  </si>
  <si>
    <t>REA-2  REINTEGROS DEL EJERCICIO ANTERIOR</t>
  </si>
  <si>
    <t xml:space="preserve">REINTEGRO </t>
  </si>
  <si>
    <t>CAUSAS DEL REINTEGRO</t>
  </si>
  <si>
    <t xml:space="preserve">TOTAL </t>
  </si>
  <si>
    <t>ADPR -1 ADECUACIONES PRESUPUESTALES POR CAPÍTULO DE GASTO</t>
  </si>
  <si>
    <t>ADPR-2   ADECUACIONES PRESUPUESTALES POR PROYECTOS, ACCIONES O PROGRAMAS</t>
  </si>
  <si>
    <t>*/ Se refiere a la categoría programática con la que opera el Órgano de Gobierno o Autónomo.</t>
  </si>
  <si>
    <t>R-RAMA RECURSOS RESULTADOS DE LA APLICACIÓN DE MEDIDAS DE AUSTERIDAD</t>
  </si>
  <si>
    <t>CAUSAS DE LAS ADECUACIONES AL PRESUPUESTO</t>
  </si>
  <si>
    <t>VARIACIÓN ABSOLUTA</t>
  </si>
  <si>
    <t>VARIACIÓN %</t>
  </si>
  <si>
    <t>CONCEPTO</t>
  </si>
  <si>
    <t>RECURSOS DERIVADOS DE LA APLICACIÓN DE LAS MEDIDAS DE AUSTERIDAD</t>
  </si>
  <si>
    <t>ORIGEN</t>
  </si>
  <si>
    <t xml:space="preserve">DESTINO DE LOS RECURSOS </t>
  </si>
  <si>
    <t xml:space="preserve">FLUJO DE EFECTIVO </t>
  </si>
  <si>
    <t>ENTRADAS</t>
  </si>
  <si>
    <t xml:space="preserve">INGRESOS DE LIBRE DISPOSICIÓN </t>
  </si>
  <si>
    <t xml:space="preserve">INGRESOS PROPIOS </t>
  </si>
  <si>
    <t>INGRESOS TRIBUTARIOS</t>
  </si>
  <si>
    <t xml:space="preserve">VENTA DE BIENES Y SERVICIOS </t>
  </si>
  <si>
    <t xml:space="preserve">PRODUCTOS FINANCIEROS </t>
  </si>
  <si>
    <t xml:space="preserve">OTROS </t>
  </si>
  <si>
    <t>APORTACIONES RECIBIDAS</t>
  </si>
  <si>
    <t>RECURSOS LOCALES</t>
  </si>
  <si>
    <t xml:space="preserve">PARTICIPACIONES </t>
  </si>
  <si>
    <t>RECURSOS FEDERALES ETIQUETADOS</t>
  </si>
  <si>
    <t>TRANSFERENCIAS FEDERALES ETIQUETADAS</t>
  </si>
  <si>
    <t>PRODUCTOS FINANCIEROS ETIQUETADOS</t>
  </si>
  <si>
    <t>OPERACIONES AJENAS</t>
  </si>
  <si>
    <t xml:space="preserve">REMANENTES DE EJERCICIOS ANTERIORES </t>
  </si>
  <si>
    <t>SALIDAS</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</si>
  <si>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</si>
  <si>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</si>
  <si>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</si>
  <si>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</si>
  <si>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</si>
  <si>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</si>
  <si>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</si>
  <si>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PARTICIPACIONES Y APORTACIONES</t>
  </si>
  <si>
    <t xml:space="preserve">PENSIONES Y JUBILACIONES </t>
  </si>
  <si>
    <t xml:space="preserve">INGRESO TOTAL </t>
  </si>
  <si>
    <t xml:space="preserve">GASTO TOTAL </t>
  </si>
  <si>
    <t>ENDEUDAMIENTO NETO</t>
  </si>
  <si>
    <t>VARIACIÓN DE DISPONIBILIDADES</t>
  </si>
  <si>
    <t>SALDO INICIAL</t>
  </si>
  <si>
    <t>SALDO FINAL</t>
  </si>
  <si>
    <t xml:space="preserve">OPERACIONES EN TRÁNSITO Y OTROS </t>
  </si>
  <si>
    <t>FLUJO</t>
  </si>
  <si>
    <t>SALDO INICIAL DE DISPONIBILIDADES</t>
  </si>
  <si>
    <t xml:space="preserve">AMORTIZACIONES </t>
  </si>
  <si>
    <t>SALDO FINAL DE DISPONIBILIDADES</t>
  </si>
  <si>
    <t>BALANCE</t>
  </si>
  <si>
    <t>FINANCIAMIENTO NETO</t>
  </si>
  <si>
    <t>ÍNDICE</t>
  </si>
  <si>
    <t>UNIDAD RESPONSABLE, PERIODO DE ENTREGA Y RESPONSABLES DE LA ELABORACIÓN</t>
  </si>
  <si>
    <t>APLICABILIDAD DE FORMATOS</t>
  </si>
  <si>
    <t>CARÁTULA</t>
  </si>
  <si>
    <t>EXPLICACIÓN A LAS VARIACIONES</t>
  </si>
  <si>
    <t>DEL DEVENGADO RESPECTO DEL PROGRAMADO.</t>
  </si>
  <si>
    <t>DEL EJERCIDO RESPECTO DEL DEVENGADO.</t>
  </si>
  <si>
    <t>(H)</t>
  </si>
  <si>
    <t>(I)</t>
  </si>
  <si>
    <t>CAPÍTULO DE GASTO</t>
  </si>
  <si>
    <t>MATRIZ</t>
  </si>
  <si>
    <t>AP-RF  AVANCE PRESUPUESTAL DE RECURSOS DE ORIGEN FEDERAL</t>
  </si>
  <si>
    <t>PRESUPUESTO
(PESOS CON DOS DECIMALES)</t>
  </si>
  <si>
    <t>AVANCE
%</t>
  </si>
  <si>
    <t>SALDO DEL 
COMPROMISO</t>
  </si>
  <si>
    <t xml:space="preserve">(DEVENGADO / APROBADO)*100
</t>
  </si>
  <si>
    <t xml:space="preserve">(DEVENGADO / MODIFICADO)*100
</t>
  </si>
  <si>
    <t xml:space="preserve">(EJERCIDO / APROBADO)*100
</t>
  </si>
  <si>
    <t xml:space="preserve">((EJERCIDO + SALDO DEL COMPROMISO )/ MODIFICADO)*100
</t>
  </si>
  <si>
    <t xml:space="preserve">PRINCIPALES ACCIONES REALIZADAS CON RECURSOS DE ORIGEN FEDERAL: </t>
  </si>
  <si>
    <t>AP-RF</t>
  </si>
  <si>
    <t>AVANCE PRESUPUESTAL DE RECURSOS DE ORIGEN FEDERAL</t>
  </si>
  <si>
    <t>URG:</t>
  </si>
  <si>
    <t>PERIODO:</t>
  </si>
  <si>
    <t>ICPPP (%)
(15)=(12/10)*100</t>
  </si>
  <si>
    <t>OBJETIVO:</t>
  </si>
  <si>
    <t>ACCIONES REALIZADAS:</t>
  </si>
  <si>
    <t>CAUSAS DE LAS VARIACIONES DEL ÍNDICE DE APLICACIÓN DE RECURSOS PARA LA CONSECUCIÓN DE METAS (IARCM)</t>
  </si>
  <si>
    <t>FONDO:</t>
  </si>
  <si>
    <t>PRESUPUESTO EJERCIDO
(PESOS)</t>
  </si>
  <si>
    <t>DISPONIBILIDAD DE RECURSOS AL FINALIZAR EL TRIMESTRE ANTERIOR</t>
  </si>
  <si>
    <t>DISPONIBILIDAD DE RECURSOS AL FINALIZAR EL TRIMESTRE DE REFERENCIA</t>
  </si>
  <si>
    <t>VARIACIÓN DE LA DISPONIBILIDAD</t>
  </si>
  <si>
    <t>ACTIVO</t>
  </si>
  <si>
    <t>PASIVO</t>
  </si>
  <si>
    <t>NATURALEZA DEL GASTO</t>
  </si>
  <si>
    <t>MONTO EJERCIDO</t>
  </si>
  <si>
    <r>
      <t xml:space="preserve"> PROYECTOS, ACCIONES O PROGRAMAS*</t>
    </r>
    <r>
      <rPr>
        <b/>
        <vertAlign val="superscript"/>
        <sz val="12"/>
        <color theme="5"/>
        <rFont val="Roboto"/>
      </rPr>
      <t>/</t>
    </r>
  </si>
  <si>
    <t>UNIDAD RESPONSABLE DEL GASTO</t>
  </si>
  <si>
    <t>APROBADO/ESTIMADO</t>
  </si>
  <si>
    <t>EJERCIDO/RECAUDADO</t>
  </si>
  <si>
    <t>Productos de Tipo Corriente</t>
  </si>
  <si>
    <t>Aprovechamientos de Tipo Corriente</t>
  </si>
  <si>
    <t>Derechos</t>
  </si>
  <si>
    <t>Ingresos Financieros</t>
  </si>
  <si>
    <t xml:space="preserve">Otros ingresos </t>
  </si>
  <si>
    <t>Titular</t>
  </si>
  <si>
    <t>Responsable</t>
  </si>
  <si>
    <t>[e-c]</t>
  </si>
  <si>
    <t>[f-e]</t>
  </si>
  <si>
    <t>1. Explicación general a las variaciones del presupuesto programado respecto al ejercido al periodo</t>
  </si>
  <si>
    <t>2. Principales acciones realizadas durante el periodo</t>
  </si>
  <si>
    <t>3. Explicación general a las acciones realizadas con recurso de origen federal</t>
  </si>
  <si>
    <t>IMPORTE
(PESOS)</t>
  </si>
  <si>
    <t>Ingresos por venta de bienes y servicios</t>
  </si>
  <si>
    <t>Total transferencias, asignaciones, subsidios y otras ayudas</t>
  </si>
  <si>
    <t>Corriente</t>
  </si>
  <si>
    <t>Capital</t>
  </si>
  <si>
    <t>Transferencias, asignaciones, subsidios y otras ayudas locales</t>
  </si>
  <si>
    <t>Transferencias, asignaciones, subsidios y otras ayudas federales</t>
  </si>
  <si>
    <t>Gasto corriente</t>
  </si>
  <si>
    <t>Gasto de capital</t>
  </si>
  <si>
    <t>Denominación del fideicomiso</t>
  </si>
  <si>
    <t xml:space="preserve">Fecha de su constitución </t>
  </si>
  <si>
    <t xml:space="preserve">Fideicomitente </t>
  </si>
  <si>
    <t>Fideicomisario</t>
  </si>
  <si>
    <t>Fiduciario</t>
  </si>
  <si>
    <t xml:space="preserve">Objeto de su constitución </t>
  </si>
  <si>
    <t>Modificaciones al objeto de su constitución</t>
  </si>
  <si>
    <t>Objeto actual</t>
  </si>
  <si>
    <t>ENERO–MARZO 2026</t>
  </si>
  <si>
    <t>op</t>
  </si>
  <si>
    <t>32A000 INSTITUTO DE TRANSPARENCIA, ACCESO A LA INFORMACIÓN PÚBLICA, PROTECCIÓN DE DATOS PERSONALES Y RENDICIÓN DE CUENTAS DE LA CIUDAD DE MÉXICO</t>
  </si>
  <si>
    <t>No existen variaciones</t>
  </si>
  <si>
    <t>Acceso a la información gubernamental</t>
  </si>
  <si>
    <t>Los recursos son utilizados para realizar una parte del pago de la nómina del Instituto, registrado en la partida de Asignaciones para requerimiento de cargos de servidores públicos superiores y de mandos medios, así como líderes, coordinadores y enlace.</t>
  </si>
  <si>
    <t>15O160 NO ETIQUETADO RECURSOS FEDERALES-PARTICIPACIONES A ENTIDADES FEDERATIVAS Y MUNICIPIOS-PARTICIPACIONES POR INGRESOS DERIVADOS DEL ENTERO DE IMPUESTOS-2026-ORIGINAL DE LA URG</t>
  </si>
  <si>
    <t>Recursos fiscales</t>
  </si>
  <si>
    <t>Recursos no ejercidos al cierre del ejercicio 2025.</t>
  </si>
  <si>
    <t>Rendimientos financieros de diciembre 2025 generados en la Cuenta de Inversión del Instituto.</t>
  </si>
  <si>
    <t>Pasivos de ejercicios anteriores.</t>
  </si>
  <si>
    <t>Ingresos por venta de bases, venta de bienes muebles de un lote de 242 bienes muebles instrumentales, adjudicados mediante el proceso de adjudicación directa núm. CBM/AD-01/2025.</t>
  </si>
  <si>
    <t>Otros ingresos y beneficios varios</t>
  </si>
  <si>
    <t>Las variaciones corresponden a los pagos por cuotas y aportaciones al ISSSTE y pasivos pendientes de pago.</t>
  </si>
  <si>
    <t>X</t>
  </si>
  <si>
    <t>1</t>
  </si>
  <si>
    <t>8</t>
  </si>
  <si>
    <t>4</t>
  </si>
  <si>
    <t>R003</t>
  </si>
  <si>
    <t>ACCIÓN PERMANENTE</t>
  </si>
  <si>
    <t>Garantizar los derechos de acceso a la información pública y protección de datos personales en la Ciudad de México.</t>
  </si>
  <si>
    <t>Nombre: Sandra  Ariadna Mancebo Padilla</t>
  </si>
  <si>
    <t>Cargo: Secretaria Ejecutiva</t>
  </si>
  <si>
    <t>Nombre: Diana Francia Hernández Martínez</t>
  </si>
  <si>
    <t>Cargo: Directora de Administración y Finanzas</t>
  </si>
  <si>
    <t>Las actividades a través de las cuales se ha erogado el presupuesto son: salarios, prestaciones, servicios de limpieza, internet, agua, energía eléctrica,  vigilancia, fotocopiado, combustible,  eventos institucionales, mantenimiento de instalaciones y otros.</t>
  </si>
  <si>
    <r>
      <rPr>
        <sz val="12"/>
        <color rgb="FF58595A"/>
        <rFont val="Roboto "/>
      </rPr>
      <t xml:space="preserve">
</t>
    </r>
    <r>
      <rPr>
        <b/>
        <sz val="12"/>
        <color rgb="FF58595A"/>
        <rFont val="Roboto "/>
      </rPr>
      <t xml:space="preserve">Programa 7. Contencioso y Servicios Legales. 
</t>
    </r>
    <r>
      <rPr>
        <sz val="12"/>
        <color rgb="FF58595A"/>
        <rFont val="Roboto "/>
      </rPr>
      <t xml:space="preserve">•	En el primer trimestre de 2026, se realizaron acciones consistentes en informes justificados, promociones ante los Juzgados de Distrito del Poder Judicial de la Federación y atenciones a requerimientos de distintas autoridades jurisdiccionales.
•	Asimismo, se realizaron promociones ante el Tribunal de Conciliación y Arbitraje. 
•	Se dio orientación jurídica a personas recurrentes, sujetos obligados y personal de juzgados de Distrito sobre la suspensión de plazos y términos decretada en diciembre de 2025 por el Pleno del INFOCDMX.
</t>
    </r>
    <r>
      <rPr>
        <b/>
        <sz val="12"/>
        <color rgb="FF58595A"/>
        <rFont val="Roboto "/>
      </rPr>
      <t xml:space="preserve">Programa 8. Consultivo y Normativo. 
</t>
    </r>
    <r>
      <rPr>
        <sz val="12"/>
        <color rgb="FF58595A"/>
        <rFont val="Roboto "/>
      </rPr>
      <t xml:space="preserve">•	En el primer trimestre se revisaron y validaron  documentos de colaboración con la Suprema Corte de Justica de la Nación, la Secretaría Anticorrupción y Buen Gobierno, la Comisión Estatal de Derechos Humanos de Veracruz y con el SUPERISSSTE, para la puesta a disposición de la “Fuente Digital para Traducción de Textos convencionales al Sistema de Escritura Braille”; y se verificó el cumplimiento de un convenio de colaboración con la Secretaría Anticorrupción y Buen Gobierno para el otorgamiento del “Sistema de Verificaciones (SIVER)” y el “Registro Electrónico de Sistemas de Datos Personales Versión 3.0 (RESDP 3.0)”
•	Se atendieron solicitudes de información relacionadas con sanciones impuestas a Sujetos Obligados y normativa aplicable por este Instituto.
•	Se dio seguimiento al cumplimiento de resoluciones del Pleno del año 2024 y  del año 2025.
•	Se ha dado cumplimiento a resoluciones del Pleno del año 2020;  del año 2022 al año 2025.
•	Se revisaron y validaron jurídicamente contratos, licitaciones públicas y bases respectivas.                                                                                                                                                                                                                                                                                                                                                                                                                                                                                                                                           </t>
    </r>
    <r>
      <rPr>
        <b/>
        <sz val="12"/>
        <color rgb="FF58595A"/>
        <rFont val="Roboto "/>
      </rPr>
      <t xml:space="preserve">Programa 9. Resoluciones de medios de impugnación </t>
    </r>
    <r>
      <rPr>
        <sz val="12"/>
        <color rgb="FF58595A"/>
        <rFont val="Roboto "/>
      </rPr>
      <t xml:space="preserve">
•	Se han recibido recursos de revisión en materia de acceso a la información pública, en materia de derechos ARCO, denuncias en materia de obligaciones de transparencia así como de datos personales.
</t>
    </r>
    <r>
      <rPr>
        <b/>
        <sz val="12"/>
        <color rgb="FF58595A"/>
        <rFont val="Roboto "/>
      </rPr>
      <t xml:space="preserve">Programa 10. Programa Anual de Auditoría del INFO CDMX. </t>
    </r>
    <r>
      <rPr>
        <sz val="12"/>
        <color rgb="FF58595A"/>
        <rFont val="Roboto "/>
      </rPr>
      <t xml:space="preserve">
•	Se dio seguimiento a la evolución del patrimonio de las personas servidoras públicas del Instituto obligadas a rendir declaración de inicio y de conclusión.
•	Se recibieron declaraciones de conflicto de intereses.
•	El OIC asesoró y participó como representante en Actas Entrega-Recepción de los recursos del Instituto, elaboradas por las personas publicas obligadas.</t>
    </r>
  </si>
  <si>
    <r>
      <t xml:space="preserve">• </t>
    </r>
    <r>
      <rPr>
        <sz val="12"/>
        <color rgb="FF58595A"/>
        <rFont val="Roboto "/>
      </rPr>
      <t xml:space="preserve">	Evento en modalidad virtual “Retos jurídicos y digitales en la administración pública en materia de archivos públicos. Conmemoración del Día Nacional del Archivista en México”.
•	El 27 de febrero tuvo lugar la primera Jornada por la Transparencia y la Privacidad 2026 en la explanada de la Alcaldía Tlalpan, en el evento se contó con una asistencia aproximada de 500 personas.
•	El 10 de marzo, se realizó una Jornada en la Alcaldía La Magdalena Contreras con una asistencia de aproximadamente 400 personas.                                                                                                                                                                                                             
•	Asistencia y participación en la Semana de los Derechos Digitales 2026, que se llevó a cabo del 10 al 12 de febrero de 2026 en el Senado de la República.      
</t>
    </r>
    <r>
      <rPr>
        <b/>
        <sz val="12"/>
        <color rgb="FF58595A"/>
        <rFont val="Roboto "/>
      </rPr>
      <t xml:space="preserve">
Programa 4. Verificación y evaluación de la normativa en materia de acceso a la información pública y protección de datos personales en la Ciudad de México.
•</t>
    </r>
    <r>
      <rPr>
        <sz val="12"/>
        <color rgb="FF58595A"/>
        <rFont val="Roboto "/>
      </rPr>
      <t xml:space="preserve">	Se concluyeron 20 verificaciones del Programa Anual de Verificación 2025. 
•	Se revisaron cumplimientos de expedientes de resoluciones aprobadas por el Pleno derivadas de la práctica de verificaciones.                                                                                                                                                                                                                                      </t>
    </r>
    <r>
      <rPr>
        <b/>
        <sz val="12"/>
        <color rgb="FF58595A"/>
        <rFont val="Roboto "/>
      </rPr>
      <t>Programa 5. Actualización permanente de las herramientas tecnológicas que facilitan el acceso a la información pública y la protección de datos personales, mediante una adecuada gestión documental, seguridad de la información y solicitudes de acceso a la información y de derechos ARCO.</t>
    </r>
    <r>
      <rPr>
        <sz val="12"/>
        <color rgb="FF58595A"/>
        <rFont val="Roboto "/>
      </rPr>
      <t xml:space="preserve">
•	Se brinda soporte técnico informático a las personas servidoras del INFOCDMX, así como a las personas servidoras públicas de los sujetos obligados.
•	Se mantiene la operación de los sistemas desarrollados para la Dirección de Administración y Finanzas del INFOCDMX
•	Se realizaron configuraciones para la liberación de la nueva versión del portal de Obligaciones de Transparencia.
•	Respecto al Sistema de Administración Financiera (SAF) se realizó una mejora en la construcción de reportes Presupuestales y Contables
•	Se desarrolló de un módulo institucional para el registro en eventos.  </t>
    </r>
    <r>
      <rPr>
        <b/>
        <sz val="12"/>
        <color rgb="FF58595A"/>
        <rFont val="Roboto "/>
      </rPr>
      <t xml:space="preserve">                                                                                                                                                                                                                                                                                                                         Programa 6. Publicaciones y materiales de investigación científica, académica y de socialización. 
•	</t>
    </r>
    <r>
      <rPr>
        <sz val="12"/>
        <color rgb="FF58595A"/>
        <rFont val="Roboto "/>
      </rPr>
      <t>Elaboración del Diagnóstico de Unidades de Transparencia y Comités de Transparencia 2026.</t>
    </r>
    <r>
      <rPr>
        <b/>
        <sz val="12"/>
        <color rgb="FF58595A"/>
        <rFont val="Roboto "/>
      </rPr>
      <t xml:space="preserve">
•	</t>
    </r>
    <r>
      <rPr>
        <sz val="12"/>
        <color rgb="FF58595A"/>
        <rFont val="Roboto "/>
      </rPr>
      <t>Elaboración de las estadísticas de las solicitudes de información pública correspondientes al cuarto trimestre de 2025.                                                                                                                                                                                                                                                                                                                                           •	Se llevó a cabo la integración de información de utilidad para la ciudadanía relacionada con la protección de su información personal en el contexto del día del amor y la amistad, con el objeto de que cuenten con herramientas que les permitan actuar en caso de que su información e intimidad sean vulneradas.
•	Se entregó propuesta de proyecto de Sistema de IA implementado en el SIVER para la revisión automatizada de la información remitida por los sujetos obligados como parte de los procedimientos de verificación.</t>
    </r>
  </si>
  <si>
    <r>
      <t xml:space="preserve">Igualdad Sustantiva 
•	</t>
    </r>
    <r>
      <rPr>
        <sz val="12"/>
        <color rgb="FF58595A"/>
        <rFont val="Roboto "/>
      </rPr>
      <t xml:space="preserve">Firma de la puesta a disposición de la herramienta digital “Fuente Digital para Traducción de Textos Convencionales al Sistema de Escritura en Braille” para su uso, por parte de la Comisión Estatal de Derechos Humanos de Veracruz
•	Se llevó a cabo el evento “Mujer Digital: Hackear el Techo de Cristal” 
•	Se continúan las actividades de seguimiento para obtener el mejor nivel de evaluación que emite la Secretaría de las Mujeres, en el marco del Distintivo de Igualdad entre Mujeres y Hombres.
•	Se dio seguimiento y se participó en las actividades del Comité Interinstitucional de Igualdad Sustantiva de los Órganos de Impartición de Justicia de la CDMX.                                                                                                                                                                                                          •	Se implementó una campaña de difusión en contra de la violencia de género, dirigida a las personas servidoras públicas del órgano garante, en el marco del Día Naranja, elaborando infografías para visibilizar los derechos humanos de mujeres y niñas.                                                                                                                                                                    </t>
    </r>
    <r>
      <rPr>
        <b/>
        <sz val="12"/>
        <color rgb="FF58595A"/>
        <rFont val="Roboto "/>
      </rPr>
      <t xml:space="preserve">
Otras actividades sustantivas no presupuestadas
•	</t>
    </r>
    <r>
      <rPr>
        <sz val="12"/>
        <color rgb="FF58595A"/>
        <rFont val="Roboto "/>
      </rPr>
      <t>En cuanto a depuración de expedientes se aprobó la baja documental correspondiente a expedientes de los años 2012 a 2019, aproximadamente 5,6 toneladas para baja documental.
•	Se llevó a cabo la donación oficial de papel ante la Comisión Nacional de Libros de Texto Gratuitos (CONALITEG), cumpliendo así con el principio de aprovechamiento y reciclaje responsable previsto en la normativa archivística y ambiental aplicable.</t>
    </r>
    <r>
      <rPr>
        <b/>
        <sz val="12"/>
        <color rgb="FF58595A"/>
        <rFont val="Roboto "/>
      </rPr>
      <t xml:space="preserve">
Adicionalmente en materia de atención ciudadana:
•	</t>
    </r>
    <r>
      <rPr>
        <sz val="12"/>
        <color rgb="FF58595A"/>
        <rFont val="Roboto "/>
      </rPr>
      <t>Han ingresado 251 solicitudes; 204 en materia de Acceso a la Información Pública y 47 en materia de Datos Personales. 
•	Del número de solicitudes ingresadas, 54 solicitudes fueron competencia del Instituto, 183 solicitudes, fueron orientadas o remitidas.
•	Se brindó atención a 129 personas: 75 mujeres y 55 hombres que acudieron a las instalaciones de la Oficina de Atención Ciudadana del Instituto. 
•	Desde el Servicio de Atención Telefónica del Instituto se atendieron a 480 mujeres y 248 hombres.
•	Se apoyó a quienes así lo solicitaron a realizar el registro de solicitudes de Información Pública y solicitudes de Datos Personales, en la Plataforma Nacional de Transparencia.</t>
    </r>
    <r>
      <rPr>
        <b/>
        <sz val="12"/>
        <color rgb="FF58595A"/>
        <rFont val="Roboto "/>
      </rPr>
      <t xml:space="preserve">
•	</t>
    </r>
    <r>
      <rPr>
        <sz val="12"/>
        <color rgb="FF58595A"/>
        <rFont val="Roboto "/>
      </rPr>
      <t>Se coordinaron las actividades para publicar y actualizar las obligaciones de transparencia en el Portal de internet del Instituto y en el Sistema de Portales de Obligaciones de Transparencia (SIPOT).</t>
    </r>
  </si>
  <si>
    <r>
      <t xml:space="preserve">Programa 1. Capacitación, profesionalización y sensibilización para la cultura de la transparencia, la protección de datos personales, la rendición de cuentas, archivo y apertura institucional.
</t>
    </r>
    <r>
      <rPr>
        <sz val="12"/>
        <color rgb="FF58595A"/>
        <rFont val="Roboto "/>
      </rPr>
      <t xml:space="preserve">•	En el periodo que se reporta se dio atención a las solicitudes de asesorías técnicas requeridas por los sujetos obligados.
•	Se llevaron a cabo 18 acciones de capacitación en modalidad aula virtual en tiempo real  impartidas por el INFO CDMX, respecto de los cursos Socialización del DAI y PDP; Constitucionalismo Transformador y Buen Gobierno (CTyBG); Anticorrupción y Rendición de Cuentas (AyRC); Derecho Comparado; Elaboración del Documento de Seguridad (EDS); Introducción a la Inteligencia Artificial (IIA); 3 en 1 de Protección de Datos Personales (3en1 de PDP); Transparencia, Acceso a la Información, Protección de Datos Personales y Archivos (TAPA); Taller de Clasificación de la Información y Elaboración de Versiones Públicas (TCyEVP); Taller de Prueba de Daño (TPD); Transparencia con Sentido Social (TSS) e Introducción a la Organización de Archivos (IOA) en las que acreditaron un total de 1,153 mujeres, 676 hombres y 15 personas que se identificaron en la categoría otro.
•	También se efectuaron acciones de capacitación en modalidad presencial, impartidas por el INFO CDMX, respecto de los cursos: Derecho Comparado; Introducción a la Inteligencia Artificial (IIA), en las que acreditaron un total de 141 mujeres, 64 hombres y 1 persona que se identificó en la categoría otro
•	Se ofrecen 5 cursos en línea a través de la Plataforma CAVAINFO respecto de estos cursos se obtuvieron los siguientes resultados de personas acreditadas 3,252 mujeres; 3,180 hombres; 23 no binario y 71 que se identificaron en la categoría otro.
•	Se integró el Programa Anual de Capacitación (PAC) 2026.
                                                                                                                                                                                                                                                                                                                                                                                                         •	Atender las solicitudes de asesorías técnicas requeridas por los sujetos obligados en materia de protección de datos personales.                                                                                                                                                                                                                                                                                                                                                                                              •	En el marco del Día Internacional de la Protección de los Datos Personales se llevo a cabo el Foro “Privacidad, ciberseguridad y confianza rumbo a la Copa Mundial de la FIFA 2026”, se llevó a cabo los días 28 y 29 de enero, con una participación total de 83 personas asistentes de manera presencial y 799 personas en modalidad virtual (Zoom). 
</t>
    </r>
    <r>
      <rPr>
        <b/>
        <sz val="12"/>
        <color rgb="FF58595A"/>
        <rFont val="Roboto "/>
      </rPr>
      <t xml:space="preserve">
Programa 2. Comunicación para la cultura de los derechos de acceso a la información y protección de datos personales. 
</t>
    </r>
    <r>
      <rPr>
        <sz val="12"/>
        <color rgb="FF58595A"/>
        <rFont val="Roboto "/>
      </rPr>
      <t xml:space="preserve">•	Se elaboraron comunicados de prensa para mantener la difusión institucional con oportunidad, claridad y pertinencia
•	Se distribuyeron invitaciones dirigidas a medios de comunicación y público en general para dar continuidad en la vinculación con medios de comunicación, personas comunicadoras y organizaciones.
•	Se lleva un registro en video y foto de las actividades y eventos institucionales del INFO CDMX, como parte del proceso de documentación, comunicación y preservación de la memoria institucional, así como integrar, actualizar y conservar el archivo gráfico del Instituto.
•	Implementación, durante el primer trimestre, de una campaña institucional transversal -- El INFO sigue. 
•	Administración y mantenimiento de las redes sociales institucionales (X, Facebook, LinkedIn, TikTok e Instagram) como medios de difusión dirigidos a la ciudadanía y público en general en las que se ha tenido un aumento de seguidores.
</t>
    </r>
    <r>
      <rPr>
        <b/>
        <sz val="12"/>
        <color rgb="FF58595A"/>
        <rFont val="Roboto "/>
      </rPr>
      <t xml:space="preserve">
Programa 3. Vinculación, promoción, cooperación, socialización y atención para el fortalecimiento de la transparencia, la protección de datos personales, la rendición de cuentas, la apertura institucional y el Estado abierto entre las personas, sujetos obligados, sectores de la sociedad y sistemas locales, nacionales e internacionales. 
</t>
    </r>
    <r>
      <rPr>
        <sz val="12"/>
        <color rgb="FF58595A"/>
        <rFont val="Roboto "/>
      </rPr>
      <t xml:space="preserve">
•	El 05 de febrero, se llevó a cabo la Primera Jornada de Presentaciones de las Obras del Comité Editorial del INFO CDMX 2025, evento en el que se comentaron los textos editoriales, “El derecho de protección de datos personales en México” y “Transparencia y acceso a la información pública” 
•	EL 10 de febrero se firmó el Convenio de Colaboración que celebran el INFO Ciudad de México, y el Instituto de Seguridad y Servicios Sociales de los Trabajadores al Servicio del Estado (ISSSTE), a través de su Unidad Administrativa denominada SUPERISSSTE
•	El 12 de febrero, se realizó la Segunda Jornada de Presentaciones de las Obras del Comité Editorial del INFO CDMX 2025 en donde se presentaron las obras “El derecho a la imagen y otros derechos humanos frente a la era de la inteligencia artificial”, “El poder de la información en las aulas: la transparencia como eje formativo del derecho” y “República de datos IA, transparencia y derechos en la nueva democracia”.                                                                                                                                                                                                        •	El 12 de marzo Se llevó a cabo el evento “Mujer Digital: Hackear el Techo de Cristal”, en el marco del Día Internacional de la Mujer, al que asistieron un total de 146 personas de las cuales 49  participaron en modalidad presencial y 97 personas asistentes participaron en modalidad virtual (Zoom, YouTube y Facebook).                                                                                                                                                                                                                                                                                                                                                                                                       •	El 19 de marzo de 2026, se llevó a cabo el evento “Memoria y legado del INFOCDMX” en el que se presentó la obra INFO Ciudad de México: el valor de la información, la transparencia y la memoria.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</si>
</sst>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0.0"/>
    <numFmt numFmtId="165" formatCode="00"/>
    <numFmt numFmtId="166" formatCode="_-* #,##0_-;\-* #,##0_-;_-* &quot;-&quot;??_-;_-@_-"/>
    <numFmt numFmtId="167" formatCode="_-* #,##0.0_-;\-* #,##0.0_-;_-* &quot;-&quot;??_-;_-@_-"/>
    <numFmt numFmtId="168" formatCode="0.0%"/>
    <numFmt numFmtId="169" formatCode="#,##0.0;[Red]#,##0.0"/>
    <numFmt numFmtId="170" formatCode="_-#,##0.00_-;\-#,##0.00_-;_-* &quot;-&quot;??_-;_-@_-"/>
    <numFmt numFmtId="171" formatCode="#,##0.00_ ;\-#,##0.00\ "/>
    <numFmt numFmtId="172" formatCode="#,##0;[Red]\(#,##0\)"/>
  </numFmts>
  <fonts count="58">
    <font>
      <sz val="11"/>
      <color theme="1"/>
      <name val="Calibri"/>
      <family val="2"/>
      <scheme val="minor"/>
    </font>
    <font>
      <sz val="10"/>
      <name val="Arial"/>
      <family val="2"/>
    </font>
    <font>
      <sz val="11"/>
      <color theme="3"/>
      <name val="Roboto"/>
    </font>
    <font>
      <b/>
      <sz val="11"/>
      <color theme="5"/>
      <name val="Roboto"/>
    </font>
    <font>
      <sz val="11"/>
      <color theme="4"/>
      <name val="Roboto"/>
    </font>
    <font>
      <b/>
      <sz val="11"/>
      <color theme="4"/>
      <name val="Roboto"/>
    </font>
    <font>
      <b/>
      <sz val="28"/>
      <color rgb="FFBC955C"/>
      <name val="Roboto"/>
    </font>
    <font>
      <b/>
      <sz val="22"/>
      <color rgb="FFBC955C"/>
      <name val="Roboto"/>
    </font>
    <font>
      <b/>
      <sz val="24"/>
      <color rgb="FF6F7271"/>
      <name val="Roboto"/>
    </font>
    <font>
      <b/>
      <sz val="14"/>
      <color rgb="FF6F7271"/>
      <name val="Roboto"/>
    </font>
    <font>
      <sz val="14"/>
      <color rgb="FF6F7271"/>
      <name val="Roboto"/>
    </font>
    <font>
      <sz val="14"/>
      <color theme="4"/>
      <name val="Roboto"/>
    </font>
    <font>
      <sz val="10"/>
      <name val="Roboto"/>
    </font>
    <font>
      <b/>
      <sz val="24"/>
      <name val="Roboto"/>
    </font>
    <font>
      <b/>
      <sz val="28"/>
      <name val="Roboto"/>
    </font>
    <font>
      <b/>
      <sz val="14"/>
      <name val="Roboto"/>
    </font>
    <font>
      <b/>
      <sz val="22"/>
      <name val="Roboto"/>
    </font>
    <font>
      <sz val="14"/>
      <name val="Roboto"/>
    </font>
    <font>
      <b/>
      <sz val="12"/>
      <name val="Roboto"/>
    </font>
    <font>
      <sz val="12"/>
      <name val="Roboto"/>
    </font>
    <font>
      <sz val="11"/>
      <color theme="1"/>
      <name val="Roboto"/>
    </font>
    <font>
      <sz val="11"/>
      <color theme="1"/>
      <name val="Calibri"/>
      <family val="2"/>
      <scheme val="minor"/>
    </font>
    <font>
      <sz val="9"/>
      <name val="Roboto"/>
    </font>
    <font>
      <b/>
      <sz val="10"/>
      <color theme="5"/>
      <name val="Roboto"/>
    </font>
    <font>
      <b/>
      <sz val="10"/>
      <name val="Roboto"/>
    </font>
    <font>
      <sz val="10"/>
      <color theme="6"/>
      <name val="Roboto"/>
    </font>
    <font>
      <sz val="10"/>
      <color theme="4"/>
      <name val="Roboto"/>
    </font>
    <font>
      <b/>
      <sz val="10"/>
      <color theme="4"/>
      <name val="Roboto"/>
    </font>
    <font>
      <sz val="10"/>
      <color theme="6"/>
      <name val="Roboto "/>
    </font>
    <font>
      <sz val="10"/>
      <color theme="5"/>
      <name val="Roboto"/>
    </font>
    <font>
      <b/>
      <sz val="9"/>
      <color theme="4"/>
      <name val="Roboto"/>
    </font>
    <font>
      <b/>
      <sz val="12"/>
      <color theme="4"/>
      <name val="Roboto"/>
    </font>
    <font>
      <b/>
      <sz val="12"/>
      <color theme="1"/>
      <name val="Roboto"/>
    </font>
    <font>
      <sz val="12"/>
      <color theme="1"/>
      <name val="Roboto"/>
    </font>
    <font>
      <sz val="12"/>
      <color theme="4"/>
      <name val="Roboto"/>
    </font>
    <font>
      <b/>
      <sz val="14"/>
      <color theme="5"/>
      <name val="Roboto"/>
    </font>
    <font>
      <b/>
      <sz val="14"/>
      <color theme="4"/>
      <name val="Roboto"/>
    </font>
    <font>
      <b/>
      <sz val="12"/>
      <color theme="5"/>
      <name val="Roboto"/>
    </font>
    <font>
      <sz val="12"/>
      <color theme="3"/>
      <name val="Roboto"/>
    </font>
    <font>
      <sz val="8"/>
      <color theme="4"/>
      <name val="Roboto"/>
    </font>
    <font>
      <b/>
      <sz val="8"/>
      <color theme="4"/>
      <name val="Roboto"/>
    </font>
    <font>
      <sz val="7"/>
      <color theme="4"/>
      <name val="Roboto"/>
    </font>
    <font>
      <sz val="9"/>
      <color theme="4"/>
      <name val="Roboto"/>
    </font>
    <font>
      <b/>
      <sz val="14"/>
      <color theme="4"/>
      <name val="Roboto "/>
    </font>
    <font>
      <b/>
      <sz val="12"/>
      <color rgb="FFFFFAE9"/>
      <name val="Roboto"/>
    </font>
    <font>
      <b/>
      <sz val="12"/>
      <color theme="5"/>
      <name val="Roboto "/>
    </font>
    <font>
      <sz val="12"/>
      <color theme="5"/>
      <name val="Roboto "/>
    </font>
    <font>
      <b/>
      <sz val="12"/>
      <color theme="4"/>
      <name val="Roboto "/>
    </font>
    <font>
      <b/>
      <sz val="12"/>
      <color theme="0"/>
      <name val="Roboto"/>
    </font>
    <font>
      <sz val="12"/>
      <color theme="5"/>
      <name val="Roboto"/>
    </font>
    <font>
      <b/>
      <vertAlign val="superscript"/>
      <sz val="12"/>
      <color theme="5"/>
      <name val="Roboto"/>
    </font>
    <font>
      <b/>
      <sz val="12"/>
      <color rgb="FF58595A"/>
      <name val="Roboto"/>
    </font>
    <font>
      <b/>
      <sz val="14"/>
      <color rgb="FF58595A"/>
      <name val="Roboto"/>
    </font>
    <font>
      <b/>
      <sz val="14"/>
      <color rgb="FF58595A"/>
      <name val="Roboto "/>
    </font>
    <font>
      <b/>
      <sz val="12"/>
      <color rgb="FF58595A"/>
      <name val="Roboto "/>
    </font>
    <font>
      <sz val="10"/>
      <color rgb="FFFF0000"/>
      <name val="Roboto"/>
    </font>
    <font>
      <sz val="11"/>
      <name val="Roboto"/>
    </font>
    <font>
      <sz val="12"/>
      <color rgb="FF58595A"/>
      <name val="Roboto "/>
    </font>
  </fonts>
  <fills count="7">
    <fill>
      <patternFill patternType="none"/>
    </fill>
    <fill>
      <patternFill patternType="gray125"/>
    </fill>
    <fill>
      <patternFill patternType="solid">
        <fgColor rgb="FF9F2241"/>
        <bgColor indexed="64"/>
      </patternFill>
    </fill>
    <fill>
      <patternFill patternType="solid">
        <fgColor theme="2"/>
        <bgColor indexed="64"/>
      </patternFill>
    </fill>
    <fill>
      <patternFill patternType="solid">
        <fgColor theme="0"/>
        <bgColor indexed="64"/>
      </patternFill>
    </fill>
    <fill>
      <patternFill patternType="solid">
        <fgColor rgb="FF9D2148"/>
        <bgColor indexed="64"/>
      </patternFill>
    </fill>
    <fill>
      <patternFill patternType="solid">
        <fgColor theme="3" tint="0.39997558519241921"/>
        <bgColor indexed="64"/>
      </patternFill>
    </fill>
  </fills>
  <borders count="130">
    <border>
      <left/>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5"/>
      </right>
      <top style="thin">
        <color theme="5"/>
      </top>
      <bottom style="thin">
        <color theme="5"/>
      </bottom>
      <diagonal/>
    </border>
    <border>
      <left style="thin">
        <color theme="5"/>
      </left>
      <right style="thin">
        <color theme="5"/>
      </right>
      <top style="thin">
        <color theme="5"/>
      </top>
      <bottom style="thin">
        <color theme="5"/>
      </bottom>
      <diagonal/>
    </border>
    <border>
      <left style="thin">
        <color theme="5"/>
      </left>
      <right/>
      <top style="thin">
        <color theme="5"/>
      </top>
      <bottom style="thin">
        <color theme="5"/>
      </bottom>
      <diagonal/>
    </border>
    <border>
      <left/>
      <right/>
      <top/>
      <bottom style="thin">
        <color theme="4"/>
      </bottom>
      <diagonal/>
    </border>
    <border>
      <left style="thin">
        <color theme="5"/>
      </left>
      <right style="thin">
        <color theme="5"/>
      </right>
      <top style="thin">
        <color theme="2"/>
      </top>
      <bottom style="thin">
        <color theme="5"/>
      </bottom>
      <diagonal/>
    </border>
    <border>
      <left/>
      <right style="thin">
        <color theme="5"/>
      </right>
      <top style="thin">
        <color theme="5"/>
      </top>
      <bottom/>
      <diagonal/>
    </border>
    <border>
      <left style="thin">
        <color theme="5"/>
      </left>
      <right style="thin">
        <color theme="5"/>
      </right>
      <top style="thin">
        <color theme="5"/>
      </top>
      <bottom/>
      <diagonal/>
    </border>
    <border>
      <left/>
      <right style="thin">
        <color theme="2"/>
      </right>
      <top style="thin">
        <color theme="2"/>
      </top>
      <bottom/>
      <diagonal/>
    </border>
    <border>
      <left style="thin">
        <color theme="2"/>
      </left>
      <right style="thin">
        <color theme="2"/>
      </right>
      <top style="thin">
        <color theme="2"/>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diagonal/>
    </border>
    <border>
      <left style="thin">
        <color theme="5"/>
      </left>
      <right style="thin">
        <color theme="5"/>
      </right>
      <top/>
      <bottom style="thin">
        <color theme="5"/>
      </bottom>
      <diagonal/>
    </border>
    <border>
      <left style="thin">
        <color theme="5"/>
      </left>
      <right style="thin">
        <color theme="5"/>
      </right>
      <top/>
      <bottom style="thin">
        <color theme="2"/>
      </bottom>
      <diagonal/>
    </border>
    <border>
      <left/>
      <right style="thin">
        <color theme="5"/>
      </right>
      <top/>
      <bottom style="thin">
        <color theme="5"/>
      </bottom>
      <diagonal/>
    </border>
    <border>
      <left style="thin">
        <color theme="5"/>
      </left>
      <right style="thin">
        <color theme="2"/>
      </right>
      <top style="thin">
        <color theme="5"/>
      </top>
      <bottom/>
      <diagonal/>
    </border>
    <border>
      <left style="thin">
        <color theme="5"/>
      </left>
      <right style="thin">
        <color theme="2"/>
      </right>
      <top/>
      <bottom style="thin">
        <color theme="5"/>
      </bottom>
      <diagonal/>
    </border>
    <border>
      <left style="thin">
        <color theme="2"/>
      </left>
      <right style="thin">
        <color theme="5"/>
      </right>
      <top style="thin">
        <color theme="5"/>
      </top>
      <bottom style="thin">
        <color theme="5"/>
      </bottom>
      <diagonal/>
    </border>
    <border>
      <left style="thin">
        <color theme="2"/>
      </left>
      <right style="thin">
        <color theme="5"/>
      </right>
      <top style="thin">
        <color theme="5"/>
      </top>
      <bottom/>
      <diagonal/>
    </border>
    <border>
      <left style="thin">
        <color theme="2"/>
      </left>
      <right style="thin">
        <color theme="5"/>
      </right>
      <top/>
      <bottom style="thin">
        <color theme="5"/>
      </bottom>
      <diagonal/>
    </border>
    <border>
      <left/>
      <right/>
      <top style="thin">
        <color theme="2"/>
      </top>
      <bottom/>
      <diagonal/>
    </border>
    <border>
      <left style="thin">
        <color theme="2"/>
      </left>
      <right style="thin">
        <color theme="5"/>
      </right>
      <top style="thin">
        <color theme="2"/>
      </top>
      <bottom style="thin">
        <color theme="5"/>
      </bottom>
      <diagonal/>
    </border>
    <border>
      <left style="thin">
        <color theme="5"/>
      </left>
      <right style="thin">
        <color theme="2"/>
      </right>
      <top style="thin">
        <color theme="5"/>
      </top>
      <bottom style="thin">
        <color theme="5"/>
      </bottom>
      <diagonal/>
    </border>
    <border>
      <left style="thin">
        <color theme="5"/>
      </left>
      <right style="thin">
        <color theme="2"/>
      </right>
      <top style="thin">
        <color theme="2"/>
      </top>
      <bottom style="thin">
        <color theme="5"/>
      </bottom>
      <diagonal/>
    </border>
    <border>
      <left style="thin">
        <color theme="0"/>
      </left>
      <right style="thin">
        <color theme="0"/>
      </right>
      <top/>
      <bottom style="thin">
        <color theme="0"/>
      </bottom>
      <diagonal/>
    </border>
    <border>
      <left style="thin">
        <color theme="5"/>
      </left>
      <right style="thin">
        <color theme="2"/>
      </right>
      <top/>
      <bottom style="thin">
        <color theme="2"/>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thin">
        <color theme="4"/>
      </left>
      <right style="thin">
        <color theme="4"/>
      </right>
      <top style="thin">
        <color theme="4"/>
      </top>
      <bottom style="thin">
        <color theme="4"/>
      </bottom>
      <diagonal/>
    </border>
    <border>
      <left/>
      <right style="thin">
        <color theme="0"/>
      </right>
      <top/>
      <bottom/>
      <diagonal/>
    </border>
    <border>
      <left style="thin">
        <color indexed="64"/>
      </left>
      <right style="thin">
        <color indexed="64"/>
      </right>
      <top/>
      <bottom/>
      <diagonal/>
    </border>
    <border>
      <left style="thin">
        <color theme="4"/>
      </left>
      <right style="thin">
        <color rgb="FF9F2241"/>
      </right>
      <top/>
      <bottom/>
      <diagonal/>
    </border>
    <border>
      <left style="thin">
        <color rgb="FF9F2241"/>
      </left>
      <right style="thin">
        <color rgb="FF9F2241"/>
      </right>
      <top/>
      <bottom/>
      <diagonal/>
    </border>
    <border>
      <left style="thin">
        <color rgb="FF9F2241"/>
      </left>
      <right style="thin">
        <color theme="4"/>
      </right>
      <top/>
      <bottom/>
      <diagonal/>
    </border>
    <border>
      <left style="thin">
        <color theme="4"/>
      </left>
      <right style="thin">
        <color rgb="FF9F2241"/>
      </right>
      <top/>
      <bottom style="thin">
        <color theme="4"/>
      </bottom>
      <diagonal/>
    </border>
    <border>
      <left style="thin">
        <color rgb="FF9F2241"/>
      </left>
      <right style="thin">
        <color rgb="FF9F2241"/>
      </right>
      <top/>
      <bottom style="thin">
        <color theme="4"/>
      </bottom>
      <diagonal/>
    </border>
    <border>
      <left style="thin">
        <color rgb="FF9F2241"/>
      </left>
      <right style="thin">
        <color theme="4"/>
      </right>
      <top/>
      <bottom style="thin">
        <color theme="4"/>
      </bottom>
      <diagonal/>
    </border>
    <border>
      <left/>
      <right/>
      <top style="thin">
        <color theme="4"/>
      </top>
      <bottom/>
      <diagonal/>
    </border>
    <border>
      <left style="thin">
        <color theme="4"/>
      </left>
      <right style="thin">
        <color theme="4"/>
      </right>
      <top style="thin">
        <color theme="4"/>
      </top>
      <bottom/>
      <diagonal/>
    </border>
    <border>
      <left style="thin">
        <color theme="4"/>
      </left>
      <right style="thin">
        <color theme="4"/>
      </right>
      <top/>
      <bottom/>
      <diagonal/>
    </border>
    <border>
      <left style="thin">
        <color theme="4"/>
      </left>
      <right style="thin">
        <color theme="4"/>
      </right>
      <top/>
      <bottom style="thin">
        <color theme="4"/>
      </bottom>
      <diagonal/>
    </border>
    <border>
      <left/>
      <right style="thin">
        <color theme="4"/>
      </right>
      <top style="thin">
        <color theme="4"/>
      </top>
      <bottom style="thin">
        <color theme="4"/>
      </bottom>
      <diagonal/>
    </border>
    <border>
      <left/>
      <right style="thin">
        <color theme="0"/>
      </right>
      <top style="thin">
        <color theme="5"/>
      </top>
      <bottom/>
      <diagonal/>
    </border>
    <border>
      <left style="thin">
        <color theme="0"/>
      </left>
      <right/>
      <top style="thin">
        <color theme="5"/>
      </top>
      <bottom/>
      <diagonal/>
    </border>
    <border>
      <left style="thin">
        <color theme="0"/>
      </left>
      <right style="thin">
        <color theme="2"/>
      </right>
      <top style="thin">
        <color theme="5"/>
      </top>
      <bottom/>
      <diagonal/>
    </border>
    <border>
      <left style="thin">
        <color theme="4"/>
      </left>
      <right/>
      <top style="thin">
        <color theme="4"/>
      </top>
      <bottom style="thin">
        <color theme="4"/>
      </bottom>
      <diagonal/>
    </border>
    <border>
      <left/>
      <right/>
      <top style="thin">
        <color theme="4"/>
      </top>
      <bottom style="thin">
        <color theme="4"/>
      </bottom>
      <diagonal/>
    </border>
    <border>
      <left style="thin">
        <color theme="4"/>
      </left>
      <right style="thin">
        <color theme="4"/>
      </right>
      <top style="thin">
        <color theme="5"/>
      </top>
      <bottom style="thin">
        <color theme="5"/>
      </bottom>
      <diagonal/>
    </border>
    <border>
      <left style="thin">
        <color theme="2"/>
      </left>
      <right/>
      <top style="thin">
        <color theme="2"/>
      </top>
      <bottom/>
      <diagonal/>
    </border>
    <border>
      <left style="thin">
        <color theme="4"/>
      </left>
      <right style="hair">
        <color theme="4"/>
      </right>
      <top style="thin">
        <color theme="4"/>
      </top>
      <bottom style="hair">
        <color theme="4"/>
      </bottom>
      <diagonal/>
    </border>
    <border>
      <left style="hair">
        <color theme="4"/>
      </left>
      <right style="hair">
        <color theme="4"/>
      </right>
      <top style="thin">
        <color theme="4"/>
      </top>
      <bottom style="hair">
        <color theme="4"/>
      </bottom>
      <diagonal/>
    </border>
    <border>
      <left style="hair">
        <color theme="4"/>
      </left>
      <right style="thin">
        <color theme="4"/>
      </right>
      <top style="thin">
        <color theme="4"/>
      </top>
      <bottom style="hair">
        <color theme="4"/>
      </bottom>
      <diagonal/>
    </border>
    <border>
      <left style="thin">
        <color theme="4"/>
      </left>
      <right style="hair">
        <color theme="4"/>
      </right>
      <top style="hair">
        <color theme="4"/>
      </top>
      <bottom style="hair">
        <color theme="4"/>
      </bottom>
      <diagonal/>
    </border>
    <border>
      <left style="hair">
        <color theme="4"/>
      </left>
      <right style="hair">
        <color theme="4"/>
      </right>
      <top style="hair">
        <color theme="4"/>
      </top>
      <bottom style="hair">
        <color theme="4"/>
      </bottom>
      <diagonal/>
    </border>
    <border>
      <left style="hair">
        <color theme="4"/>
      </left>
      <right style="thin">
        <color theme="4"/>
      </right>
      <top style="hair">
        <color theme="4"/>
      </top>
      <bottom style="hair">
        <color theme="4"/>
      </bottom>
      <diagonal/>
    </border>
    <border>
      <left style="thin">
        <color theme="4"/>
      </left>
      <right style="hair">
        <color theme="4"/>
      </right>
      <top style="hair">
        <color theme="4"/>
      </top>
      <bottom style="thin">
        <color theme="4"/>
      </bottom>
      <diagonal/>
    </border>
    <border>
      <left style="hair">
        <color theme="4"/>
      </left>
      <right style="hair">
        <color theme="4"/>
      </right>
      <top style="hair">
        <color theme="4"/>
      </top>
      <bottom style="thin">
        <color theme="4"/>
      </bottom>
      <diagonal/>
    </border>
    <border>
      <left style="hair">
        <color theme="4"/>
      </left>
      <right style="thin">
        <color theme="4"/>
      </right>
      <top style="hair">
        <color theme="4"/>
      </top>
      <bottom style="thin">
        <color theme="4"/>
      </bottom>
      <diagonal/>
    </border>
    <border>
      <left style="thin">
        <color theme="4"/>
      </left>
      <right style="thin">
        <color theme="4"/>
      </right>
      <top style="hair">
        <color theme="4"/>
      </top>
      <bottom style="thin">
        <color theme="4"/>
      </bottom>
      <diagonal/>
    </border>
    <border>
      <left style="thin">
        <color theme="4"/>
      </left>
      <right style="thin">
        <color theme="4"/>
      </right>
      <top style="hair">
        <color theme="4"/>
      </top>
      <bottom style="hair">
        <color theme="4"/>
      </bottom>
      <diagonal/>
    </border>
    <border>
      <left/>
      <right style="hair">
        <color theme="4"/>
      </right>
      <top style="thin">
        <color theme="4"/>
      </top>
      <bottom style="hair">
        <color theme="4"/>
      </bottom>
      <diagonal/>
    </border>
    <border>
      <left/>
      <right style="hair">
        <color theme="4"/>
      </right>
      <top style="hair">
        <color theme="4"/>
      </top>
      <bottom style="hair">
        <color theme="4"/>
      </bottom>
      <diagonal/>
    </border>
    <border>
      <left/>
      <right style="hair">
        <color theme="4"/>
      </right>
      <top style="hair">
        <color theme="4"/>
      </top>
      <bottom style="thin">
        <color theme="4"/>
      </bottom>
      <diagonal/>
    </border>
    <border>
      <left style="thin">
        <color theme="4"/>
      </left>
      <right style="thin">
        <color theme="4"/>
      </right>
      <top style="thin">
        <color theme="4"/>
      </top>
      <bottom style="hair">
        <color theme="4"/>
      </bottom>
      <diagonal/>
    </border>
    <border>
      <left style="thin">
        <color theme="5"/>
      </left>
      <right/>
      <top/>
      <bottom style="thin">
        <color theme="5"/>
      </bottom>
      <diagonal/>
    </border>
    <border>
      <left style="thin">
        <color theme="2"/>
      </left>
      <right style="thin">
        <color theme="5"/>
      </right>
      <top/>
      <bottom/>
      <diagonal/>
    </border>
    <border>
      <left style="thin">
        <color theme="5"/>
      </left>
      <right style="thin">
        <color theme="2"/>
      </right>
      <top/>
      <bottom/>
      <diagonal/>
    </border>
    <border>
      <left style="thin">
        <color theme="5"/>
      </left>
      <right style="thin">
        <color theme="5"/>
      </right>
      <top/>
      <bottom/>
      <diagonal/>
    </border>
    <border>
      <left style="thin">
        <color theme="5"/>
      </left>
      <right/>
      <top style="thin">
        <color theme="5"/>
      </top>
      <bottom style="thin">
        <color theme="2"/>
      </bottom>
      <diagonal/>
    </border>
    <border>
      <left/>
      <right/>
      <top style="thin">
        <color theme="5"/>
      </top>
      <bottom style="thin">
        <color theme="2"/>
      </bottom>
      <diagonal/>
    </border>
    <border>
      <left/>
      <right style="thin">
        <color theme="2"/>
      </right>
      <top style="thin">
        <color theme="5"/>
      </top>
      <bottom style="thin">
        <color theme="2"/>
      </bottom>
      <diagonal/>
    </border>
    <border>
      <left style="thin">
        <color theme="5"/>
      </left>
      <right/>
      <top style="thin">
        <color theme="2"/>
      </top>
      <bottom style="thin">
        <color theme="5"/>
      </bottom>
      <diagonal/>
    </border>
    <border>
      <left/>
      <right/>
      <top style="thin">
        <color theme="2"/>
      </top>
      <bottom style="thin">
        <color theme="5"/>
      </bottom>
      <diagonal/>
    </border>
    <border>
      <left/>
      <right style="thin">
        <color theme="2"/>
      </right>
      <top style="thin">
        <color theme="2"/>
      </top>
      <bottom style="thin">
        <color theme="5"/>
      </bottom>
      <diagonal/>
    </border>
    <border>
      <left style="thin">
        <color rgb="FF58595A"/>
      </left>
      <right style="thin">
        <color rgb="FF58595A"/>
      </right>
      <top style="thin">
        <color rgb="FF58595A"/>
      </top>
      <bottom style="thin">
        <color rgb="FF58595A"/>
      </bottom>
      <diagonal/>
    </border>
    <border>
      <left style="thin">
        <color indexed="64"/>
      </left>
      <right style="thin">
        <color indexed="64"/>
      </right>
      <top style="thin">
        <color indexed="64"/>
      </top>
      <bottom style="double">
        <color rgb="FF58595A"/>
      </bottom>
      <diagonal/>
    </border>
    <border>
      <left style="thin">
        <color indexed="64"/>
      </left>
      <right style="thin">
        <color indexed="64"/>
      </right>
      <top/>
      <bottom style="thin">
        <color indexed="64"/>
      </bottom>
      <diagonal/>
    </border>
    <border>
      <left style="thin">
        <color theme="4"/>
      </left>
      <right style="thin">
        <color theme="4"/>
      </right>
      <top/>
      <bottom style="double">
        <color theme="4"/>
      </bottom>
      <diagonal/>
    </border>
    <border>
      <left style="thin">
        <color indexed="64"/>
      </left>
      <right style="thin">
        <color indexed="64"/>
      </right>
      <top style="thin">
        <color indexed="64"/>
      </top>
      <bottom style="double">
        <color indexed="64"/>
      </bottom>
      <diagonal/>
    </border>
    <border>
      <left/>
      <right style="thin">
        <color theme="4"/>
      </right>
      <top style="thin">
        <color theme="5"/>
      </top>
      <bottom style="double">
        <color indexed="64"/>
      </bottom>
      <diagonal/>
    </border>
    <border>
      <left style="thin">
        <color theme="4"/>
      </left>
      <right/>
      <top/>
      <bottom style="double">
        <color theme="4"/>
      </bottom>
      <diagonal/>
    </border>
    <border>
      <left/>
      <right/>
      <top/>
      <bottom style="double">
        <color theme="4"/>
      </bottom>
      <diagonal/>
    </border>
    <border>
      <left/>
      <right style="thin">
        <color theme="4"/>
      </right>
      <top/>
      <bottom style="double">
        <color theme="4"/>
      </bottom>
      <diagonal/>
    </border>
    <border>
      <left style="thin">
        <color theme="4"/>
      </left>
      <right style="thin">
        <color theme="4"/>
      </right>
      <top style="thin">
        <color theme="4"/>
      </top>
      <bottom style="double">
        <color theme="4"/>
      </bottom>
      <diagonal/>
    </border>
    <border>
      <left style="thin">
        <color rgb="FF58595A"/>
      </left>
      <right/>
      <top style="thin">
        <color theme="5"/>
      </top>
      <bottom style="double">
        <color rgb="FF58595A"/>
      </bottom>
      <diagonal/>
    </border>
    <border>
      <left/>
      <right/>
      <top style="thin">
        <color theme="5"/>
      </top>
      <bottom style="double">
        <color rgb="FF58595A"/>
      </bottom>
      <diagonal/>
    </border>
    <border>
      <left/>
      <right style="thin">
        <color rgb="FF58595A"/>
      </right>
      <top style="thin">
        <color theme="5"/>
      </top>
      <bottom style="double">
        <color rgb="FF58595A"/>
      </bottom>
      <diagonal/>
    </border>
    <border>
      <left style="thin">
        <color theme="4"/>
      </left>
      <right/>
      <top style="thin">
        <color theme="5"/>
      </top>
      <bottom style="double">
        <color theme="4"/>
      </bottom>
      <diagonal/>
    </border>
    <border>
      <left/>
      <right/>
      <top style="thin">
        <color theme="5"/>
      </top>
      <bottom style="double">
        <color theme="4"/>
      </bottom>
      <diagonal/>
    </border>
    <border>
      <left/>
      <right style="thin">
        <color theme="4"/>
      </right>
      <top style="thin">
        <color theme="5"/>
      </top>
      <bottom style="double">
        <color theme="4"/>
      </bottom>
      <diagonal/>
    </border>
    <border>
      <left style="thin">
        <color rgb="FF58595A"/>
      </left>
      <right style="thin">
        <color theme="5"/>
      </right>
      <top style="thin">
        <color rgb="FF58595A"/>
      </top>
      <bottom style="thin">
        <color rgb="FF58595A"/>
      </bottom>
      <diagonal/>
    </border>
    <border>
      <left style="thin">
        <color theme="5"/>
      </left>
      <right style="thin">
        <color theme="5"/>
      </right>
      <top style="thin">
        <color rgb="FF58595A"/>
      </top>
      <bottom style="thin">
        <color rgb="FF58595A"/>
      </bottom>
      <diagonal/>
    </border>
    <border>
      <left style="thin">
        <color theme="5"/>
      </left>
      <right style="thin">
        <color rgb="FF58595A"/>
      </right>
      <top style="thin">
        <color rgb="FF58595A"/>
      </top>
      <bottom style="thin">
        <color rgb="FF58595A"/>
      </bottom>
      <diagonal/>
    </border>
    <border>
      <left style="thin">
        <color theme="2"/>
      </left>
      <right style="thin">
        <color theme="0"/>
      </right>
      <top/>
      <bottom/>
      <diagonal/>
    </border>
    <border>
      <left style="thin">
        <color theme="0"/>
      </left>
      <right style="thin">
        <color theme="2"/>
      </right>
      <top/>
      <bottom/>
      <diagonal/>
    </border>
    <border>
      <left/>
      <right style="thin">
        <color theme="0"/>
      </right>
      <top/>
      <bottom style="thin">
        <color theme="5"/>
      </bottom>
      <diagonal/>
    </border>
    <border>
      <left style="thin">
        <color theme="0"/>
      </left>
      <right style="thin">
        <color rgb="FF6F7271"/>
      </right>
      <top/>
      <bottom style="thin">
        <color theme="5"/>
      </bottom>
      <diagonal/>
    </border>
    <border>
      <left style="thin">
        <color rgb="FF6F7271"/>
      </left>
      <right/>
      <top/>
      <bottom style="thin">
        <color theme="5"/>
      </bottom>
      <diagonal/>
    </border>
    <border>
      <left style="thin">
        <color theme="0"/>
      </left>
      <right style="thin">
        <color theme="2"/>
      </right>
      <top/>
      <bottom style="thin">
        <color theme="5"/>
      </bottom>
      <diagonal/>
    </border>
    <border>
      <left/>
      <right style="thin">
        <color theme="5"/>
      </right>
      <top/>
      <bottom/>
      <diagonal/>
    </border>
    <border>
      <left/>
      <right/>
      <top/>
      <bottom style="thin">
        <color theme="5"/>
      </bottom>
      <diagonal/>
    </border>
    <border>
      <left style="thin">
        <color theme="5"/>
      </left>
      <right style="thin">
        <color theme="5"/>
      </right>
      <top style="thin">
        <color rgb="FF58595A"/>
      </top>
      <bottom style="thin">
        <color theme="5"/>
      </bottom>
      <diagonal/>
    </border>
    <border>
      <left style="thin">
        <color rgb="FFFFFAE9"/>
      </left>
      <right style="thin">
        <color rgb="FFFFFAE9"/>
      </right>
      <top style="thin">
        <color rgb="FFFFFAE9"/>
      </top>
      <bottom style="thin">
        <color rgb="FFFFFAE9"/>
      </bottom>
      <diagonal/>
    </border>
    <border>
      <left/>
      <right style="thin">
        <color theme="4"/>
      </right>
      <top/>
      <bottom style="thin">
        <color theme="4"/>
      </bottom>
      <diagonal/>
    </border>
    <border>
      <left style="thin">
        <color rgb="FF58595A"/>
      </left>
      <right style="thin">
        <color rgb="FF58595A"/>
      </right>
      <top style="thin">
        <color rgb="FF58595A"/>
      </top>
      <bottom/>
      <diagonal/>
    </border>
    <border>
      <left/>
      <right style="thin">
        <color theme="4"/>
      </right>
      <top style="thin">
        <color theme="4"/>
      </top>
      <bottom/>
      <diagonal/>
    </border>
    <border>
      <left style="thin">
        <color rgb="FF58595A"/>
      </left>
      <right style="thin">
        <color rgb="FF58595A"/>
      </right>
      <top style="thin">
        <color rgb="FFFFFAE9"/>
      </top>
      <bottom style="thin">
        <color rgb="FF58595A"/>
      </bottom>
      <diagonal/>
    </border>
    <border>
      <left style="thin">
        <color rgb="FF58595A"/>
      </left>
      <right style="thin">
        <color rgb="FFFFFAE9"/>
      </right>
      <top style="thin">
        <color rgb="FFFFFAE9"/>
      </top>
      <bottom style="thin">
        <color rgb="FFFFFAE9"/>
      </bottom>
      <diagonal/>
    </border>
    <border>
      <left style="thin">
        <color rgb="FFFFFAE9"/>
      </left>
      <right style="thin">
        <color rgb="FF58595A"/>
      </right>
      <top style="thin">
        <color rgb="FFFFFAE9"/>
      </top>
      <bottom style="thin">
        <color rgb="FFFFFAE9"/>
      </bottom>
      <diagonal/>
    </border>
    <border>
      <left style="thin">
        <color theme="4"/>
      </left>
      <right style="thin">
        <color rgb="FF58595A"/>
      </right>
      <top/>
      <bottom style="thin">
        <color theme="4"/>
      </bottom>
      <diagonal/>
    </border>
    <border>
      <left style="thin">
        <color theme="4"/>
      </left>
      <right style="thin">
        <color rgb="FF58595A"/>
      </right>
      <top style="thin">
        <color theme="4"/>
      </top>
      <bottom style="thin">
        <color theme="4"/>
      </bottom>
      <diagonal/>
    </border>
    <border>
      <left style="thin">
        <color theme="4"/>
      </left>
      <right style="thin">
        <color rgb="FF58595A"/>
      </right>
      <top style="thin">
        <color theme="4"/>
      </top>
      <bottom/>
      <diagonal/>
    </border>
    <border>
      <left style="thin">
        <color rgb="FF58595A"/>
      </left>
      <right style="thin">
        <color rgb="FFFFFAE9"/>
      </right>
      <top/>
      <bottom style="thin">
        <color rgb="FFFFFAE9"/>
      </bottom>
      <diagonal/>
    </border>
    <border>
      <left style="thin">
        <color rgb="FF58595A"/>
      </left>
      <right style="thin">
        <color theme="4"/>
      </right>
      <top/>
      <bottom/>
      <diagonal/>
    </border>
    <border>
      <left style="thin">
        <color theme="4"/>
      </left>
      <right style="thin">
        <color rgb="FF58595A"/>
      </right>
      <top/>
      <bottom/>
      <diagonal/>
    </border>
    <border>
      <left style="thin">
        <color rgb="FF58595A"/>
      </left>
      <right style="thin">
        <color theme="4"/>
      </right>
      <top/>
      <bottom style="thin">
        <color theme="4"/>
      </bottom>
      <diagonal/>
    </border>
    <border>
      <left/>
      <right style="thin">
        <color rgb="FF58595A"/>
      </right>
      <top/>
      <bottom style="thin">
        <color theme="4"/>
      </bottom>
      <diagonal/>
    </border>
    <border>
      <left style="thin">
        <color rgb="FF691C20"/>
      </left>
      <right/>
      <top/>
      <bottom/>
      <diagonal/>
    </border>
    <border>
      <left/>
      <right style="thin">
        <color theme="2"/>
      </right>
      <top/>
      <bottom/>
      <diagonal/>
    </border>
    <border>
      <left style="thin">
        <color theme="2"/>
      </left>
      <right style="thin">
        <color theme="2"/>
      </right>
      <top/>
      <bottom/>
      <diagonal/>
    </border>
    <border>
      <left/>
      <right style="thin">
        <color rgb="FFC00000"/>
      </right>
      <top style="hair">
        <color rgb="FF9D2148"/>
      </top>
      <bottom/>
      <diagonal/>
    </border>
    <border>
      <left style="thin">
        <color theme="4"/>
      </left>
      <right style="thin">
        <color rgb="FFC00000"/>
      </right>
      <top style="hair">
        <color rgb="FF9D2148"/>
      </top>
      <bottom style="thin">
        <color theme="4"/>
      </bottom>
      <diagonal/>
    </border>
    <border>
      <left/>
      <right style="thin">
        <color rgb="FFC00000"/>
      </right>
      <top/>
      <bottom/>
      <diagonal/>
    </border>
  </borders>
  <cellStyleXfs count="18">
    <xf numFmtId="0" fontId="0"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0" fontId="1" fillId="0" borderId="0"/>
    <xf numFmtId="43" fontId="1" fillId="0" borderId="0" applyFont="0" applyFill="0" applyBorder="0" applyAlignment="0" applyProtection="0"/>
    <xf numFmtId="0" fontId="21" fillId="0" borderId="0"/>
    <xf numFmtId="43" fontId="21" fillId="0" borderId="0" applyFont="0" applyFill="0" applyBorder="0" applyAlignment="0" applyProtection="0"/>
    <xf numFmtId="0" fontId="1" fillId="0" borderId="0"/>
    <xf numFmtId="0" fontId="1" fillId="0" borderId="0"/>
    <xf numFmtId="43" fontId="21"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540">
    <xf numFmtId="0" fontId="0" fillId="0" borderId="0" xfId="0"/>
    <xf numFmtId="0" fontId="2" fillId="0" borderId="0" xfId="1" applyFont="1"/>
    <xf numFmtId="0" fontId="2" fillId="0" borderId="0" xfId="3" applyFont="1"/>
    <xf numFmtId="0" fontId="12" fillId="0" borderId="0" xfId="1" applyFont="1"/>
    <xf numFmtId="0" fontId="4" fillId="0" borderId="0" xfId="1" applyFont="1" applyProtection="1">
      <protection locked="0"/>
    </xf>
    <xf numFmtId="0" fontId="5" fillId="0" borderId="0" xfId="1" applyFont="1" applyAlignment="1" applyProtection="1">
      <alignment vertical="center"/>
      <protection locked="0"/>
    </xf>
    <xf numFmtId="0" fontId="20" fillId="0" borderId="0" xfId="0" applyFont="1"/>
    <xf numFmtId="0" fontId="5" fillId="0" borderId="0" xfId="4" applyFont="1" applyAlignment="1">
      <alignment horizontal="center" vertical="center" wrapText="1"/>
    </xf>
    <xf numFmtId="43" fontId="4" fillId="0" borderId="0" xfId="4" applyNumberFormat="1" applyFont="1" applyAlignment="1">
      <alignment horizontal="right" vertical="center" wrapText="1"/>
    </xf>
    <xf numFmtId="0" fontId="12" fillId="0" borderId="0" xfId="0" applyFont="1"/>
    <xf numFmtId="0" fontId="12" fillId="0" borderId="0" xfId="0" applyFont="1" applyAlignment="1">
      <alignment horizontal="center" vertical="center"/>
    </xf>
    <xf numFmtId="0" fontId="12" fillId="0" borderId="0" xfId="0" applyFont="1" applyAlignment="1">
      <alignment horizontal="left"/>
    </xf>
    <xf numFmtId="0" fontId="24" fillId="0" borderId="0" xfId="0" applyFont="1" applyAlignment="1">
      <alignment horizontal="center" vertical="top" wrapText="1"/>
    </xf>
    <xf numFmtId="0" fontId="12" fillId="0" borderId="0" xfId="0" applyFont="1" applyAlignment="1">
      <alignment horizontal="justify" vertical="top" wrapText="1"/>
    </xf>
    <xf numFmtId="0" fontId="25" fillId="0" borderId="0" xfId="0" applyFont="1"/>
    <xf numFmtId="0" fontId="26" fillId="0" borderId="0" xfId="0" applyFont="1"/>
    <xf numFmtId="0" fontId="25" fillId="0" borderId="0" xfId="0" applyFont="1" applyProtection="1">
      <protection locked="0"/>
    </xf>
    <xf numFmtId="0" fontId="25" fillId="4" borderId="0" xfId="10" applyFont="1" applyFill="1" applyAlignment="1">
      <alignment vertical="center"/>
    </xf>
    <xf numFmtId="0" fontId="25" fillId="4" borderId="0" xfId="10" applyFont="1" applyFill="1"/>
    <xf numFmtId="0" fontId="26" fillId="4" borderId="0" xfId="10" applyFont="1" applyFill="1"/>
    <xf numFmtId="0" fontId="26" fillId="0" borderId="0" xfId="12" applyFont="1"/>
    <xf numFmtId="0" fontId="25" fillId="0" borderId="0" xfId="4" applyFont="1"/>
    <xf numFmtId="0" fontId="26" fillId="0" borderId="0" xfId="4" applyFont="1"/>
    <xf numFmtId="0" fontId="26" fillId="0" borderId="0" xfId="4" applyFont="1" applyAlignment="1">
      <alignment vertical="center"/>
    </xf>
    <xf numFmtId="0" fontId="26" fillId="0" borderId="0" xfId="4" applyFont="1" applyAlignment="1">
      <alignment horizontal="left" vertical="top" indent="9"/>
    </xf>
    <xf numFmtId="0" fontId="26" fillId="0" borderId="0" xfId="4" applyFont="1" applyAlignment="1">
      <alignment horizontal="center" vertical="top"/>
    </xf>
    <xf numFmtId="0" fontId="26" fillId="0" borderId="0" xfId="4" applyFont="1" applyAlignment="1">
      <alignment vertical="top"/>
    </xf>
    <xf numFmtId="9" fontId="26" fillId="0" borderId="0" xfId="7" applyFont="1" applyAlignment="1">
      <alignment vertical="center"/>
    </xf>
    <xf numFmtId="0" fontId="4" fillId="0" borderId="0" xfId="1" applyFont="1" applyAlignment="1" applyProtection="1">
      <alignment vertical="center"/>
      <protection locked="0"/>
    </xf>
    <xf numFmtId="0" fontId="2" fillId="0" borderId="0" xfId="1" applyFont="1" applyProtection="1">
      <protection locked="0"/>
    </xf>
    <xf numFmtId="0" fontId="33" fillId="0" borderId="0" xfId="0" applyFont="1"/>
    <xf numFmtId="0" fontId="34" fillId="0" borderId="0" xfId="1" applyFont="1" applyProtection="1">
      <protection locked="0"/>
    </xf>
    <xf numFmtId="0" fontId="31" fillId="0" borderId="0" xfId="1" applyFont="1" applyAlignment="1" applyProtection="1">
      <alignment vertical="center"/>
      <protection locked="0"/>
    </xf>
    <xf numFmtId="0" fontId="31" fillId="0" borderId="0" xfId="1" applyFont="1" applyAlignment="1" applyProtection="1">
      <alignment horizontal="left" vertical="center"/>
      <protection locked="0"/>
    </xf>
    <xf numFmtId="0" fontId="38" fillId="0" borderId="0" xfId="1" applyFont="1" applyProtection="1">
      <protection locked="0"/>
    </xf>
    <xf numFmtId="0" fontId="34" fillId="0" borderId="35" xfId="1" quotePrefix="1" applyFont="1" applyBorder="1" applyAlignment="1" applyProtection="1">
      <alignment horizontal="center" vertical="center"/>
      <protection locked="0"/>
    </xf>
    <xf numFmtId="0" fontId="34" fillId="0" borderId="35" xfId="1" applyFont="1" applyBorder="1" applyProtection="1">
      <protection locked="0"/>
    </xf>
    <xf numFmtId="0" fontId="20" fillId="0" borderId="0" xfId="0" applyFont="1" applyProtection="1">
      <protection locked="0"/>
    </xf>
    <xf numFmtId="0" fontId="26" fillId="0" borderId="0" xfId="8" applyFont="1"/>
    <xf numFmtId="43" fontId="26" fillId="0" borderId="0" xfId="5" applyFont="1" applyAlignment="1">
      <alignment horizontal="center" vertical="center"/>
    </xf>
    <xf numFmtId="0" fontId="39" fillId="0" borderId="0" xfId="8" applyFont="1" applyAlignment="1">
      <alignment vertical="center"/>
    </xf>
    <xf numFmtId="0" fontId="40" fillId="0" borderId="0" xfId="8" applyFont="1" applyProtection="1">
      <protection locked="0"/>
    </xf>
    <xf numFmtId="0" fontId="41" fillId="0" borderId="0" xfId="8" applyFont="1" applyAlignment="1" applyProtection="1">
      <alignment horizontal="left" vertical="top"/>
      <protection locked="0"/>
    </xf>
    <xf numFmtId="0" fontId="26" fillId="0" borderId="0" xfId="8" applyFont="1" applyProtection="1">
      <protection locked="0"/>
    </xf>
    <xf numFmtId="0" fontId="42" fillId="0" borderId="0" xfId="8" applyFont="1" applyAlignment="1" applyProtection="1">
      <alignment horizontal="left" vertical="top"/>
      <protection locked="0"/>
    </xf>
    <xf numFmtId="0" fontId="30" fillId="0" borderId="0" xfId="8" applyFont="1" applyAlignment="1" applyProtection="1">
      <alignment horizontal="left" vertical="top"/>
      <protection locked="0"/>
    </xf>
    <xf numFmtId="0" fontId="42" fillId="0" borderId="0" xfId="8" applyFont="1" applyAlignment="1" applyProtection="1">
      <alignment horizontal="left" vertical="top" indent="9"/>
      <protection locked="0"/>
    </xf>
    <xf numFmtId="11" fontId="26" fillId="0" borderId="0" xfId="8" applyNumberFormat="1" applyFont="1"/>
    <xf numFmtId="170" fontId="31" fillId="0" borderId="46" xfId="5" applyNumberFormat="1" applyFont="1" applyBorder="1" applyAlignment="1" applyProtection="1">
      <alignment horizontal="right" vertical="center" wrapText="1"/>
      <protection locked="0"/>
    </xf>
    <xf numFmtId="0" fontId="34" fillId="0" borderId="0" xfId="1" applyFont="1" applyAlignment="1" applyProtection="1">
      <alignment horizontal="center"/>
      <protection locked="0"/>
    </xf>
    <xf numFmtId="0" fontId="23" fillId="0" borderId="0" xfId="4" applyFont="1" applyAlignment="1">
      <alignment horizontal="center" vertical="center" wrapText="1"/>
    </xf>
    <xf numFmtId="0" fontId="36" fillId="0" borderId="0" xfId="4" applyFont="1" applyAlignment="1">
      <alignment horizontal="center" vertical="center" wrapText="1"/>
    </xf>
    <xf numFmtId="0" fontId="36" fillId="0" borderId="0" xfId="4" applyFont="1" applyAlignment="1">
      <alignment horizontal="center" vertical="center"/>
    </xf>
    <xf numFmtId="0" fontId="27" fillId="0" borderId="0" xfId="4" applyFont="1" applyAlignment="1">
      <alignment vertical="center"/>
    </xf>
    <xf numFmtId="0" fontId="26" fillId="0" borderId="0" xfId="4" quotePrefix="1" applyFont="1" applyAlignment="1" applyProtection="1">
      <alignment horizontal="justify" vertical="center" wrapText="1"/>
      <protection locked="0"/>
    </xf>
    <xf numFmtId="0" fontId="26" fillId="0" borderId="0" xfId="4" applyFont="1" applyAlignment="1" applyProtection="1">
      <alignment horizontal="justify" vertical="center" wrapText="1"/>
      <protection locked="0"/>
    </xf>
    <xf numFmtId="0" fontId="27" fillId="0" borderId="0" xfId="4" applyFont="1" applyAlignment="1" applyProtection="1">
      <alignment horizontal="justify" vertical="center" wrapText="1"/>
      <protection locked="0"/>
    </xf>
    <xf numFmtId="0" fontId="23" fillId="0" borderId="0" xfId="13" applyFont="1" applyAlignment="1">
      <alignment horizontal="center" vertical="center" wrapText="1"/>
    </xf>
    <xf numFmtId="0" fontId="18" fillId="0" borderId="0" xfId="13" applyFont="1" applyAlignment="1">
      <alignment horizontal="center" vertical="center" wrapText="1"/>
    </xf>
    <xf numFmtId="0" fontId="18" fillId="0" borderId="0" xfId="13" applyFont="1" applyAlignment="1">
      <alignment horizontal="center" vertical="center"/>
    </xf>
    <xf numFmtId="0" fontId="29" fillId="0" borderId="0" xfId="13" applyFont="1" applyAlignment="1">
      <alignment horizontal="center" vertical="center" wrapText="1"/>
    </xf>
    <xf numFmtId="0" fontId="31" fillId="0" borderId="0" xfId="4" applyFont="1" applyAlignment="1">
      <alignment horizontal="center" vertical="center" wrapText="1"/>
    </xf>
    <xf numFmtId="0" fontId="31" fillId="0" borderId="0" xfId="4" applyFont="1" applyAlignment="1">
      <alignment horizontal="center" vertical="center"/>
    </xf>
    <xf numFmtId="168" fontId="27" fillId="0" borderId="0" xfId="7" quotePrefix="1" applyNumberFormat="1" applyFont="1" applyFill="1" applyBorder="1" applyAlignment="1" applyProtection="1">
      <alignment horizontal="center" vertical="center"/>
    </xf>
    <xf numFmtId="0" fontId="29" fillId="0" borderId="0" xfId="4" applyFont="1" applyAlignment="1">
      <alignment horizontal="center" vertical="center" wrapText="1"/>
    </xf>
    <xf numFmtId="0" fontId="26" fillId="0" borderId="0" xfId="4" applyFont="1" applyAlignment="1">
      <alignment horizontal="justify" vertical="center" wrapText="1"/>
    </xf>
    <xf numFmtId="0" fontId="26" fillId="0" borderId="0" xfId="4" applyFont="1" applyAlignment="1" applyProtection="1">
      <alignment horizontal="center" vertical="center" wrapText="1"/>
      <protection locked="0"/>
    </xf>
    <xf numFmtId="0" fontId="23" fillId="0" borderId="0" xfId="0" applyFont="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center" vertical="center"/>
    </xf>
    <xf numFmtId="49" fontId="23" fillId="0" borderId="0" xfId="0" applyNumberFormat="1" applyFont="1" applyAlignment="1">
      <alignment horizontal="center" vertical="center"/>
    </xf>
    <xf numFmtId="49" fontId="23" fillId="0" borderId="0" xfId="0" applyNumberFormat="1" applyFont="1" applyAlignment="1">
      <alignment horizontal="center" vertical="center" wrapText="1"/>
    </xf>
    <xf numFmtId="0" fontId="26" fillId="0" borderId="0" xfId="0" applyFont="1" applyAlignment="1">
      <alignment vertical="center"/>
    </xf>
    <xf numFmtId="49" fontId="26" fillId="0" borderId="0" xfId="0" applyNumberFormat="1" applyFont="1" applyAlignment="1">
      <alignment vertical="center"/>
    </xf>
    <xf numFmtId="49" fontId="27" fillId="0" borderId="0" xfId="0" quotePrefix="1" applyNumberFormat="1" applyFont="1" applyAlignment="1" applyProtection="1">
      <alignment vertical="center"/>
      <protection locked="0"/>
    </xf>
    <xf numFmtId="49" fontId="26" fillId="0" borderId="0" xfId="0" quotePrefix="1" applyNumberFormat="1" applyFont="1" applyAlignment="1" applyProtection="1">
      <alignment vertical="center"/>
      <protection locked="0"/>
    </xf>
    <xf numFmtId="49" fontId="26" fillId="0" borderId="0" xfId="0" applyNumberFormat="1" applyFont="1" applyAlignment="1" applyProtection="1">
      <alignment vertical="center"/>
      <protection locked="0"/>
    </xf>
    <xf numFmtId="49" fontId="26" fillId="0" borderId="44" xfId="0" applyNumberFormat="1" applyFont="1" applyBorder="1" applyAlignment="1">
      <alignment vertical="center"/>
    </xf>
    <xf numFmtId="0" fontId="23" fillId="0" borderId="0" xfId="0" quotePrefix="1" applyFont="1" applyAlignment="1">
      <alignment horizontal="center" vertical="center" wrapText="1"/>
    </xf>
    <xf numFmtId="4" fontId="27" fillId="0" borderId="0" xfId="0" applyNumberFormat="1" applyFont="1" applyAlignment="1" applyProtection="1">
      <alignment vertical="center"/>
      <protection locked="0"/>
    </xf>
    <xf numFmtId="165" fontId="26" fillId="0" borderId="0" xfId="0" quotePrefix="1" applyNumberFormat="1" applyFont="1" applyAlignment="1" applyProtection="1">
      <alignment horizontal="center" vertical="center"/>
      <protection locked="0"/>
    </xf>
    <xf numFmtId="165" fontId="26" fillId="0" borderId="0" xfId="0" applyNumberFormat="1" applyFont="1" applyAlignment="1" applyProtection="1">
      <alignment horizontal="center" vertical="center"/>
      <protection locked="0"/>
    </xf>
    <xf numFmtId="165" fontId="26" fillId="0" borderId="0" xfId="0" applyNumberFormat="1" applyFont="1" applyAlignment="1" applyProtection="1">
      <alignment vertical="center"/>
      <protection locked="0"/>
    </xf>
    <xf numFmtId="0" fontId="26" fillId="0" borderId="0" xfId="0" applyFont="1" applyProtection="1">
      <protection locked="0"/>
    </xf>
    <xf numFmtId="0" fontId="35" fillId="0" borderId="0" xfId="1" applyFont="1" applyAlignment="1">
      <alignment horizontal="center" vertical="center" wrapText="1"/>
    </xf>
    <xf numFmtId="0" fontId="36" fillId="0" borderId="0" xfId="2" applyFont="1" applyAlignment="1">
      <alignment horizontal="center" vertical="center"/>
    </xf>
    <xf numFmtId="0" fontId="37" fillId="0" borderId="0" xfId="1" applyFont="1" applyAlignment="1">
      <alignment horizontal="center" vertical="center" wrapText="1"/>
    </xf>
    <xf numFmtId="0" fontId="34" fillId="0" borderId="0" xfId="1" applyFont="1" applyAlignment="1" applyProtection="1">
      <alignment horizontal="justify" vertical="center" wrapText="1"/>
      <protection locked="0"/>
    </xf>
    <xf numFmtId="4" fontId="34" fillId="0" borderId="35" xfId="1" applyNumberFormat="1" applyFont="1" applyBorder="1" applyAlignment="1" applyProtection="1">
      <alignment horizontal="right" vertical="center" wrapText="1"/>
      <protection locked="0"/>
    </xf>
    <xf numFmtId="4" fontId="34" fillId="0" borderId="35" xfId="1" applyNumberFormat="1" applyFont="1" applyBorder="1" applyAlignment="1" applyProtection="1">
      <alignment horizontal="right" vertical="center"/>
      <protection locked="0"/>
    </xf>
    <xf numFmtId="0" fontId="34" fillId="0" borderId="47" xfId="1" quotePrefix="1" applyFont="1" applyBorder="1" applyAlignment="1" applyProtection="1">
      <alignment horizontal="center" vertical="center"/>
      <protection locked="0"/>
    </xf>
    <xf numFmtId="0" fontId="34" fillId="0" borderId="47" xfId="1" applyFont="1" applyBorder="1" applyProtection="1">
      <protection locked="0"/>
    </xf>
    <xf numFmtId="0" fontId="31" fillId="0" borderId="0" xfId="1" applyFont="1" applyAlignment="1" applyProtection="1">
      <alignment horizontal="center" vertical="center"/>
      <protection locked="0"/>
    </xf>
    <xf numFmtId="0" fontId="34" fillId="0" borderId="47" xfId="0" applyFont="1" applyBorder="1" applyAlignment="1" applyProtection="1">
      <alignment vertical="center"/>
      <protection locked="0"/>
    </xf>
    <xf numFmtId="0" fontId="31" fillId="0" borderId="35" xfId="0" quotePrefix="1" applyFont="1" applyBorder="1" applyAlignment="1" applyProtection="1">
      <alignment horizontal="center" vertical="center"/>
      <protection locked="0"/>
    </xf>
    <xf numFmtId="0" fontId="31" fillId="0" borderId="35" xfId="0" applyFont="1" applyBorder="1" applyAlignment="1" applyProtection="1">
      <alignment horizontal="center" vertical="center"/>
      <protection locked="0"/>
    </xf>
    <xf numFmtId="1" fontId="34" fillId="0" borderId="35" xfId="0" quotePrefix="1" applyNumberFormat="1" applyFont="1" applyBorder="1" applyAlignment="1" applyProtection="1">
      <alignment horizontal="center" vertical="center"/>
      <protection locked="0"/>
    </xf>
    <xf numFmtId="1" fontId="34" fillId="0" borderId="35" xfId="0" applyNumberFormat="1" applyFont="1" applyBorder="1" applyAlignment="1" applyProtection="1">
      <alignment horizontal="center" vertical="center"/>
      <protection locked="0"/>
    </xf>
    <xf numFmtId="1" fontId="34" fillId="0" borderId="35" xfId="0" applyNumberFormat="1" applyFont="1" applyBorder="1" applyAlignment="1" applyProtection="1">
      <alignment vertical="center"/>
      <protection locked="0"/>
    </xf>
    <xf numFmtId="1" fontId="31" fillId="0" borderId="35" xfId="0" applyNumberFormat="1" applyFont="1" applyBorder="1" applyProtection="1">
      <protection locked="0"/>
    </xf>
    <xf numFmtId="1" fontId="34" fillId="0" borderId="35" xfId="0" applyNumberFormat="1" applyFont="1" applyBorder="1" applyProtection="1">
      <protection locked="0"/>
    </xf>
    <xf numFmtId="1" fontId="31" fillId="0" borderId="35" xfId="0" applyNumberFormat="1" applyFont="1" applyBorder="1" applyAlignment="1" applyProtection="1">
      <alignment horizontal="left" vertical="top"/>
      <protection locked="0"/>
    </xf>
    <xf numFmtId="1" fontId="34" fillId="0" borderId="35" xfId="0" applyNumberFormat="1" applyFont="1" applyBorder="1" applyAlignment="1" applyProtection="1">
      <alignment horizontal="left" vertical="top" indent="9"/>
      <protection locked="0"/>
    </xf>
    <xf numFmtId="0" fontId="34" fillId="4" borderId="35" xfId="10" applyFont="1" applyFill="1" applyBorder="1" applyAlignment="1" applyProtection="1">
      <alignment horizontal="justify" vertical="center" wrapText="1"/>
      <protection locked="0"/>
    </xf>
    <xf numFmtId="43" fontId="34" fillId="4" borderId="35" xfId="5" applyFont="1" applyFill="1" applyBorder="1" applyAlignment="1" applyProtection="1">
      <alignment horizontal="justify" vertical="center" wrapText="1"/>
      <protection locked="0"/>
    </xf>
    <xf numFmtId="43" fontId="34" fillId="4" borderId="35" xfId="11" applyFont="1" applyFill="1" applyBorder="1" applyAlignment="1" applyProtection="1">
      <alignment horizontal="justify" vertical="center" wrapText="1"/>
      <protection locked="0"/>
    </xf>
    <xf numFmtId="0" fontId="34" fillId="4" borderId="35" xfId="10" applyFont="1" applyFill="1" applyBorder="1" applyProtection="1">
      <protection locked="0"/>
    </xf>
    <xf numFmtId="0" fontId="34" fillId="0" borderId="47" xfId="13" applyFont="1" applyBorder="1" applyAlignment="1" applyProtection="1">
      <alignment horizontal="justify" vertical="center" wrapText="1"/>
      <protection locked="0"/>
    </xf>
    <xf numFmtId="0" fontId="34" fillId="0" borderId="35" xfId="13" applyFont="1" applyBorder="1" applyAlignment="1" applyProtection="1">
      <alignment horizontal="justify" vertical="center" wrapText="1"/>
      <protection locked="0"/>
    </xf>
    <xf numFmtId="0" fontId="34" fillId="0" borderId="35" xfId="12" applyFont="1" applyBorder="1" applyProtection="1">
      <protection locked="0"/>
    </xf>
    <xf numFmtId="0" fontId="26" fillId="0" borderId="0" xfId="0" applyFont="1" applyAlignment="1" applyProtection="1">
      <alignment horizontal="justify" vertical="center"/>
      <protection locked="0"/>
    </xf>
    <xf numFmtId="0" fontId="26"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6" fillId="0" borderId="0" xfId="0" applyFont="1" applyAlignment="1" applyProtection="1">
      <alignment horizontal="center" vertical="center"/>
      <protection locked="0"/>
    </xf>
    <xf numFmtId="4" fontId="34" fillId="0" borderId="35" xfId="0" applyNumberFormat="1" applyFont="1" applyBorder="1" applyAlignment="1" applyProtection="1">
      <alignment horizontal="right" vertical="center"/>
      <protection locked="0"/>
    </xf>
    <xf numFmtId="4" fontId="31" fillId="0" borderId="35" xfId="0" applyNumberFormat="1" applyFont="1" applyBorder="1" applyAlignment="1" applyProtection="1">
      <alignment horizontal="right" vertical="center"/>
      <protection locked="0"/>
    </xf>
    <xf numFmtId="0" fontId="37" fillId="0" borderId="0" xfId="0" applyFont="1" applyAlignment="1">
      <alignment horizontal="center" vertical="center" wrapText="1"/>
    </xf>
    <xf numFmtId="0" fontId="34" fillId="0" borderId="0" xfId="0" applyFont="1" applyAlignment="1" applyProtection="1">
      <alignment horizontal="justify" vertical="center"/>
      <protection locked="0"/>
    </xf>
    <xf numFmtId="0" fontId="34" fillId="0" borderId="0" xfId="0" quotePrefix="1" applyFont="1" applyAlignment="1" applyProtection="1">
      <alignment horizontal="center" vertical="center"/>
      <protection locked="0"/>
    </xf>
    <xf numFmtId="0" fontId="34" fillId="0" borderId="0" xfId="0" applyFont="1" applyAlignment="1" applyProtection="1">
      <alignment horizontal="justify" vertical="center" wrapText="1"/>
      <protection locked="0"/>
    </xf>
    <xf numFmtId="0" fontId="34" fillId="0" borderId="0" xfId="0" applyFont="1" applyProtection="1">
      <protection locked="0"/>
    </xf>
    <xf numFmtId="49" fontId="34" fillId="0" borderId="35" xfId="0" applyNumberFormat="1" applyFont="1" applyBorder="1" applyAlignment="1" applyProtection="1">
      <alignment horizontal="center" vertical="center"/>
      <protection locked="0"/>
    </xf>
    <xf numFmtId="0" fontId="34" fillId="0" borderId="35" xfId="4" applyFont="1" applyBorder="1" applyAlignment="1" applyProtection="1">
      <alignment horizontal="justify" vertical="center" wrapText="1"/>
      <protection locked="0"/>
    </xf>
    <xf numFmtId="0" fontId="34" fillId="0" borderId="35" xfId="4" applyFont="1" applyBorder="1" applyAlignment="1" applyProtection="1">
      <alignment horizontal="justify" vertical="center"/>
      <protection locked="0"/>
    </xf>
    <xf numFmtId="0" fontId="34" fillId="0" borderId="35" xfId="4" applyFont="1" applyBorder="1" applyAlignment="1" applyProtection="1">
      <alignment horizontal="center" vertical="center"/>
      <protection locked="0"/>
    </xf>
    <xf numFmtId="4" fontId="34" fillId="0" borderId="35" xfId="5" applyNumberFormat="1" applyFont="1" applyBorder="1" applyAlignment="1" applyProtection="1">
      <alignment horizontal="right" vertical="center"/>
      <protection locked="0"/>
    </xf>
    <xf numFmtId="0" fontId="31" fillId="0" borderId="35" xfId="4" applyFont="1" applyBorder="1" applyAlignment="1" applyProtection="1">
      <alignment vertical="center"/>
      <protection locked="0"/>
    </xf>
    <xf numFmtId="4" fontId="34" fillId="0" borderId="35" xfId="4" applyNumberFormat="1" applyFont="1" applyBorder="1" applyAlignment="1" applyProtection="1">
      <alignment horizontal="right" vertical="center"/>
      <protection locked="0"/>
    </xf>
    <xf numFmtId="0" fontId="31" fillId="0" borderId="35" xfId="4" applyFont="1" applyBorder="1" applyAlignment="1" applyProtection="1">
      <alignment horizontal="left" vertical="center"/>
      <protection locked="0"/>
    </xf>
    <xf numFmtId="0" fontId="31" fillId="0" borderId="35" xfId="4" applyFont="1" applyBorder="1" applyAlignment="1" applyProtection="1">
      <alignment horizontal="justify" vertical="center" wrapText="1"/>
      <protection locked="0"/>
    </xf>
    <xf numFmtId="0" fontId="34" fillId="0" borderId="35" xfId="4" applyFont="1" applyBorder="1" applyAlignment="1" applyProtection="1">
      <alignment horizontal="left" vertical="center"/>
      <protection locked="0"/>
    </xf>
    <xf numFmtId="0" fontId="34" fillId="0" borderId="35" xfId="4" applyFont="1" applyBorder="1" applyAlignment="1" applyProtection="1">
      <alignment vertical="center"/>
      <protection locked="0"/>
    </xf>
    <xf numFmtId="0" fontId="34" fillId="0" borderId="47" xfId="4" quotePrefix="1" applyFont="1" applyBorder="1" applyAlignment="1" applyProtection="1">
      <alignment horizontal="center" vertical="center"/>
      <protection locked="0"/>
    </xf>
    <xf numFmtId="0" fontId="34" fillId="0" borderId="35" xfId="13" applyFont="1" applyBorder="1" applyAlignment="1" applyProtection="1">
      <alignment horizontal="center" vertical="center"/>
      <protection locked="0"/>
    </xf>
    <xf numFmtId="4" fontId="34" fillId="0" borderId="35" xfId="16" applyNumberFormat="1" applyFont="1" applyBorder="1" applyAlignment="1" applyProtection="1">
      <alignment horizontal="right" vertical="center"/>
      <protection locked="0"/>
    </xf>
    <xf numFmtId="0" fontId="34" fillId="0" borderId="35" xfId="15" applyFont="1" applyBorder="1" applyAlignment="1" applyProtection="1">
      <alignment horizontal="center" vertical="center" wrapText="1"/>
      <protection locked="0"/>
    </xf>
    <xf numFmtId="4" fontId="34" fillId="0" borderId="35" xfId="15" applyNumberFormat="1" applyFont="1" applyBorder="1" applyAlignment="1" applyProtection="1">
      <alignment horizontal="right" vertical="center" wrapText="1"/>
      <protection locked="0"/>
    </xf>
    <xf numFmtId="0" fontId="12" fillId="0" borderId="0" xfId="13" applyFont="1" applyAlignment="1">
      <alignment vertical="center"/>
    </xf>
    <xf numFmtId="0" fontId="12" fillId="0" borderId="0" xfId="13" applyFont="1" applyAlignment="1" applyProtection="1">
      <alignment horizontal="justify" vertical="center"/>
      <protection locked="0"/>
    </xf>
    <xf numFmtId="0" fontId="22" fillId="0" borderId="0" xfId="13" applyFont="1" applyAlignment="1">
      <alignment vertical="center"/>
    </xf>
    <xf numFmtId="43" fontId="31" fillId="0" borderId="54" xfId="6" quotePrefix="1" applyFont="1" applyBorder="1" applyAlignment="1" applyProtection="1">
      <alignment horizontal="center" vertical="center"/>
      <protection locked="0"/>
    </xf>
    <xf numFmtId="168" fontId="31" fillId="0" borderId="54" xfId="7" quotePrefix="1" applyNumberFormat="1" applyFont="1" applyBorder="1" applyAlignment="1" applyProtection="1">
      <alignment horizontal="center" vertical="center"/>
    </xf>
    <xf numFmtId="0" fontId="31" fillId="0" borderId="35" xfId="4" applyFont="1" applyBorder="1" applyAlignment="1" applyProtection="1">
      <alignment horizontal="justify" vertical="center"/>
      <protection locked="0"/>
    </xf>
    <xf numFmtId="49" fontId="34" fillId="0" borderId="35" xfId="0" quotePrefix="1" applyNumberFormat="1" applyFont="1" applyBorder="1" applyAlignment="1" applyProtection="1">
      <alignment horizontal="center" vertical="center"/>
      <protection locked="0"/>
    </xf>
    <xf numFmtId="4" fontId="34" fillId="0" borderId="35" xfId="9" quotePrefix="1" applyNumberFormat="1" applyFont="1" applyBorder="1" applyAlignment="1" applyProtection="1">
      <alignment vertical="center"/>
      <protection locked="0"/>
    </xf>
    <xf numFmtId="49" fontId="31" fillId="0" borderId="35" xfId="0" applyNumberFormat="1" applyFont="1" applyBorder="1" applyAlignment="1" applyProtection="1">
      <alignment horizontal="center" vertical="center"/>
      <protection locked="0"/>
    </xf>
    <xf numFmtId="4" fontId="34" fillId="0" borderId="35" xfId="0" applyNumberFormat="1" applyFont="1" applyBorder="1" applyAlignment="1" applyProtection="1">
      <alignment vertical="center"/>
      <protection locked="0"/>
    </xf>
    <xf numFmtId="0" fontId="3" fillId="3" borderId="24" xfId="1" applyFont="1" applyFill="1" applyBorder="1" applyAlignment="1">
      <alignment horizontal="center" vertical="center"/>
    </xf>
    <xf numFmtId="0" fontId="3" fillId="3" borderId="25" xfId="1" applyFont="1" applyFill="1" applyBorder="1" applyAlignment="1">
      <alignment horizontal="center" vertical="center"/>
    </xf>
    <xf numFmtId="0" fontId="20" fillId="1" borderId="0" xfId="0" applyFont="1" applyFill="1"/>
    <xf numFmtId="0" fontId="20" fillId="0" borderId="0" xfId="0" applyFont="1" applyAlignment="1">
      <alignment horizontal="center" vertical="center" wrapText="1"/>
    </xf>
    <xf numFmtId="169" fontId="5" fillId="0" borderId="0" xfId="0" applyNumberFormat="1" applyFont="1" applyAlignment="1">
      <alignment horizontal="center" vertical="center"/>
    </xf>
    <xf numFmtId="169" fontId="4" fillId="0" borderId="0" xfId="0" applyNumberFormat="1" applyFont="1" applyAlignment="1">
      <alignment horizontal="center" vertical="center"/>
    </xf>
    <xf numFmtId="0" fontId="20" fillId="0" borderId="0" xfId="0" applyFont="1" applyAlignment="1">
      <alignment horizontal="center" vertical="center"/>
    </xf>
    <xf numFmtId="0" fontId="20" fillId="0" borderId="0" xfId="0" applyFont="1" applyAlignment="1">
      <alignment horizontal="center"/>
    </xf>
    <xf numFmtId="169" fontId="5" fillId="0" borderId="0" xfId="0" applyNumberFormat="1" applyFont="1" applyAlignment="1">
      <alignment horizontal="right" vertical="center"/>
    </xf>
    <xf numFmtId="0" fontId="33" fillId="0" borderId="34" xfId="0" applyFont="1" applyBorder="1"/>
    <xf numFmtId="0" fontId="31" fillId="0" borderId="34" xfId="1" applyFont="1" applyBorder="1" applyAlignment="1">
      <alignment horizontal="center" vertical="center"/>
    </xf>
    <xf numFmtId="0" fontId="34" fillId="0" borderId="34" xfId="1" applyFont="1" applyBorder="1" applyAlignment="1">
      <alignment horizontal="left" vertical="center" wrapText="1"/>
    </xf>
    <xf numFmtId="0" fontId="34" fillId="0" borderId="34" xfId="1" applyFont="1" applyBorder="1" applyAlignment="1">
      <alignment vertical="center"/>
    </xf>
    <xf numFmtId="0" fontId="13" fillId="0" borderId="0" xfId="1" applyFont="1" applyAlignment="1">
      <alignment horizontal="center" vertical="center" wrapText="1"/>
    </xf>
    <xf numFmtId="0" fontId="14" fillId="0" borderId="0" xfId="1" applyFont="1" applyAlignment="1">
      <alignment vertical="center" wrapText="1"/>
    </xf>
    <xf numFmtId="0" fontId="15" fillId="0" borderId="0" xfId="1" applyFont="1" applyAlignment="1">
      <alignment horizontal="center" vertical="center" wrapText="1"/>
    </xf>
    <xf numFmtId="0" fontId="16" fillId="0" borderId="0" xfId="1" applyFont="1" applyAlignment="1">
      <alignment vertical="center"/>
    </xf>
    <xf numFmtId="0" fontId="15" fillId="0" borderId="0" xfId="1" applyFont="1" applyAlignment="1">
      <alignment vertical="center"/>
    </xf>
    <xf numFmtId="0" fontId="14" fillId="0" borderId="0" xfId="1" applyFont="1"/>
    <xf numFmtId="0" fontId="17" fillId="0" borderId="0" xfId="1" applyFont="1"/>
    <xf numFmtId="0" fontId="18" fillId="0" borderId="10" xfId="1" applyFont="1" applyBorder="1" applyAlignment="1">
      <alignment vertical="center"/>
    </xf>
    <xf numFmtId="0" fontId="19" fillId="0" borderId="10" xfId="1" applyFont="1" applyBorder="1"/>
    <xf numFmtId="0" fontId="18" fillId="0" borderId="10" xfId="1" applyFont="1" applyBorder="1" applyAlignment="1">
      <alignment horizontal="left" vertical="center"/>
    </xf>
    <xf numFmtId="0" fontId="18" fillId="0" borderId="0" xfId="1" applyFont="1" applyAlignment="1">
      <alignment horizontal="left" vertical="center"/>
    </xf>
    <xf numFmtId="0" fontId="18" fillId="0" borderId="0" xfId="1" applyFont="1" applyAlignment="1">
      <alignment vertical="center"/>
    </xf>
    <xf numFmtId="0" fontId="19" fillId="0" borderId="0" xfId="1" applyFont="1"/>
    <xf numFmtId="0" fontId="15" fillId="0" borderId="0" xfId="1" applyFont="1" applyAlignment="1" applyProtection="1">
      <alignment vertical="center"/>
      <protection locked="0"/>
    </xf>
    <xf numFmtId="0" fontId="15" fillId="0" borderId="0" xfId="1" applyFont="1" applyProtection="1">
      <protection locked="0"/>
    </xf>
    <xf numFmtId="0" fontId="17" fillId="0" borderId="0" xfId="1" applyFont="1" applyProtection="1">
      <protection locked="0"/>
    </xf>
    <xf numFmtId="0" fontId="12" fillId="0" borderId="0" xfId="1" applyFont="1" applyProtection="1">
      <protection locked="0"/>
    </xf>
    <xf numFmtId="0" fontId="36" fillId="0" borderId="35" xfId="2" applyFont="1" applyBorder="1" applyAlignment="1">
      <alignment horizontal="right" vertical="center"/>
    </xf>
    <xf numFmtId="0" fontId="37" fillId="2" borderId="5" xfId="1" applyFont="1" applyFill="1" applyBorder="1" applyAlignment="1">
      <alignment horizontal="center" vertical="center"/>
    </xf>
    <xf numFmtId="0" fontId="31" fillId="0" borderId="47" xfId="1" applyFont="1" applyBorder="1" applyAlignment="1">
      <alignment horizontal="center" vertical="center"/>
    </xf>
    <xf numFmtId="0" fontId="34" fillId="0" borderId="47" xfId="1" applyFont="1" applyBorder="1" applyAlignment="1">
      <alignment horizontal="left" vertical="center" wrapText="1"/>
    </xf>
    <xf numFmtId="0" fontId="34" fillId="0" borderId="47" xfId="1" quotePrefix="1" applyFont="1" applyBorder="1" applyAlignment="1">
      <alignment horizontal="center" vertical="center"/>
    </xf>
    <xf numFmtId="0" fontId="31" fillId="0" borderId="35" xfId="1" applyFont="1" applyBorder="1" applyAlignment="1">
      <alignment horizontal="center" vertical="center"/>
    </xf>
    <xf numFmtId="0" fontId="34" fillId="0" borderId="35" xfId="1" applyFont="1" applyBorder="1" applyAlignment="1">
      <alignment horizontal="left" vertical="center" wrapText="1"/>
    </xf>
    <xf numFmtId="0" fontId="34" fillId="0" borderId="35" xfId="1" applyFont="1" applyBorder="1" applyAlignment="1">
      <alignment vertical="center"/>
    </xf>
    <xf numFmtId="0" fontId="37" fillId="2" borderId="36" xfId="1" applyFont="1" applyFill="1" applyBorder="1" applyAlignment="1">
      <alignment horizontal="center" vertical="center" wrapText="1"/>
    </xf>
    <xf numFmtId="0" fontId="36" fillId="0" borderId="45" xfId="4" applyFont="1" applyBorder="1" applyAlignment="1">
      <alignment horizontal="right" vertical="center" wrapText="1"/>
    </xf>
    <xf numFmtId="0" fontId="37" fillId="3" borderId="13" xfId="4" applyFont="1" applyFill="1" applyBorder="1" applyAlignment="1">
      <alignment horizontal="center" vertical="center" wrapText="1"/>
    </xf>
    <xf numFmtId="0" fontId="37" fillId="3" borderId="5" xfId="0" applyFont="1" applyFill="1" applyBorder="1" applyAlignment="1">
      <alignment horizontal="center" vertical="center" wrapText="1"/>
    </xf>
    <xf numFmtId="0" fontId="37" fillId="3" borderId="2" xfId="0" applyFont="1" applyFill="1" applyBorder="1" applyAlignment="1">
      <alignment horizontal="center" vertical="center" wrapText="1"/>
    </xf>
    <xf numFmtId="0" fontId="37" fillId="3" borderId="18" xfId="0" applyFont="1" applyFill="1" applyBorder="1" applyAlignment="1">
      <alignment horizontal="center" vertical="center" wrapText="1"/>
    </xf>
    <xf numFmtId="0" fontId="44" fillId="5" borderId="18" xfId="0" applyFont="1" applyFill="1" applyBorder="1" applyAlignment="1">
      <alignment horizontal="center" vertical="center" wrapText="1"/>
    </xf>
    <xf numFmtId="0" fontId="44" fillId="5" borderId="2" xfId="0" applyFont="1" applyFill="1" applyBorder="1" applyAlignment="1">
      <alignment vertical="center" wrapText="1"/>
    </xf>
    <xf numFmtId="0" fontId="44" fillId="5" borderId="5" xfId="0" applyFont="1" applyFill="1" applyBorder="1" applyAlignment="1">
      <alignment vertical="center" wrapText="1"/>
    </xf>
    <xf numFmtId="4" fontId="31" fillId="0" borderId="47" xfId="0" applyNumberFormat="1" applyFont="1" applyBorder="1" applyAlignment="1">
      <alignment vertical="center" wrapText="1"/>
    </xf>
    <xf numFmtId="0" fontId="34" fillId="0" borderId="47" xfId="0" applyFont="1" applyBorder="1" applyAlignment="1">
      <alignment horizontal="left" vertical="center"/>
    </xf>
    <xf numFmtId="4" fontId="31" fillId="0" borderId="35" xfId="0" applyNumberFormat="1" applyFont="1" applyBorder="1" applyAlignment="1">
      <alignment vertical="center" wrapText="1"/>
    </xf>
    <xf numFmtId="0" fontId="34" fillId="0" borderId="35" xfId="0" applyFont="1" applyBorder="1" applyAlignment="1">
      <alignment horizontal="left" vertical="center"/>
    </xf>
    <xf numFmtId="4" fontId="34" fillId="0" borderId="70" xfId="0" quotePrefix="1" applyNumberFormat="1" applyFont="1" applyBorder="1" applyAlignment="1">
      <alignment horizontal="right" vertical="center"/>
    </xf>
    <xf numFmtId="0" fontId="34" fillId="0" borderId="70" xfId="0" applyFont="1" applyBorder="1" applyAlignment="1">
      <alignment horizontal="left" vertical="center"/>
    </xf>
    <xf numFmtId="4" fontId="34" fillId="0" borderId="65" xfId="0" quotePrefix="1" applyNumberFormat="1" applyFont="1" applyBorder="1" applyAlignment="1">
      <alignment horizontal="right" vertical="center"/>
    </xf>
    <xf numFmtId="0" fontId="34" fillId="0" borderId="65" xfId="0" applyFont="1" applyBorder="1" applyAlignment="1">
      <alignment horizontal="left" vertical="center"/>
    </xf>
    <xf numFmtId="0" fontId="31" fillId="0" borderId="35" xfId="0" applyFont="1" applyBorder="1" applyAlignment="1">
      <alignment horizontal="left" vertical="center" wrapText="1"/>
    </xf>
    <xf numFmtId="0" fontId="31" fillId="0" borderId="35" xfId="0" quotePrefix="1" applyFont="1" applyBorder="1" applyAlignment="1">
      <alignment horizontal="right" vertical="center"/>
    </xf>
    <xf numFmtId="0" fontId="37" fillId="3" borderId="8" xfId="0" applyFont="1" applyFill="1" applyBorder="1" applyAlignment="1">
      <alignment horizontal="center" vertical="center" wrapText="1"/>
    </xf>
    <xf numFmtId="0" fontId="37" fillId="3" borderId="13" xfId="0" applyFont="1" applyFill="1" applyBorder="1" applyAlignment="1">
      <alignment horizontal="center" vertical="center" wrapText="1"/>
    </xf>
    <xf numFmtId="0" fontId="37" fillId="3" borderId="22" xfId="0" applyFont="1" applyFill="1" applyBorder="1" applyAlignment="1">
      <alignment horizontal="center" vertical="center" wrapText="1"/>
    </xf>
    <xf numFmtId="0" fontId="37" fillId="3" borderId="20" xfId="0" applyFont="1" applyFill="1" applyBorder="1" applyAlignment="1">
      <alignment horizontal="center" vertical="center"/>
    </xf>
    <xf numFmtId="0" fontId="37" fillId="3" borderId="20" xfId="0" quotePrefix="1" applyFont="1" applyFill="1" applyBorder="1" applyAlignment="1">
      <alignment horizontal="center" vertical="center" wrapText="1"/>
    </xf>
    <xf numFmtId="0" fontId="37" fillId="3" borderId="32" xfId="0" quotePrefix="1" applyFont="1" applyFill="1" applyBorder="1" applyAlignment="1">
      <alignment horizontal="center" vertical="center" wrapText="1"/>
    </xf>
    <xf numFmtId="0" fontId="45" fillId="3" borderId="25" xfId="1" applyFont="1" applyFill="1" applyBorder="1" applyAlignment="1">
      <alignment horizontal="center" vertical="center" wrapText="1"/>
    </xf>
    <xf numFmtId="0" fontId="45" fillId="3" borderId="13" xfId="1" applyFont="1" applyFill="1" applyBorder="1" applyAlignment="1">
      <alignment horizontal="center" vertical="center" wrapText="1"/>
    </xf>
    <xf numFmtId="0" fontId="45" fillId="3" borderId="22" xfId="1" applyFont="1" applyFill="1" applyBorder="1" applyAlignment="1">
      <alignment horizontal="center" vertical="center" wrapText="1"/>
    </xf>
    <xf numFmtId="0" fontId="45" fillId="3" borderId="13" xfId="0" applyFont="1" applyFill="1" applyBorder="1" applyAlignment="1">
      <alignment horizontal="center" vertical="center" wrapText="1"/>
    </xf>
    <xf numFmtId="0" fontId="37" fillId="3" borderId="5" xfId="1" applyFont="1" applyFill="1" applyBorder="1" applyAlignment="1">
      <alignment horizontal="center" vertical="center" wrapText="1"/>
    </xf>
    <xf numFmtId="0" fontId="37" fillId="3" borderId="5" xfId="8" applyFont="1" applyFill="1" applyBorder="1" applyAlignment="1">
      <alignment horizontal="center" wrapText="1"/>
    </xf>
    <xf numFmtId="0" fontId="31" fillId="0" borderId="37" xfId="8" quotePrefix="1" applyFont="1" applyBorder="1" applyAlignment="1" applyProtection="1">
      <alignment horizontal="justify" vertical="center"/>
      <protection locked="0"/>
    </xf>
    <xf numFmtId="41" fontId="31" fillId="0" borderId="37" xfId="8" quotePrefix="1" applyNumberFormat="1" applyFont="1" applyBorder="1" applyAlignment="1" applyProtection="1">
      <alignment horizontal="center" vertical="center"/>
      <protection locked="0"/>
    </xf>
    <xf numFmtId="0" fontId="31" fillId="0" borderId="37" xfId="8" quotePrefix="1" applyFont="1" applyBorder="1" applyAlignment="1" applyProtection="1">
      <alignment horizontal="center" vertical="center"/>
      <protection locked="0"/>
    </xf>
    <xf numFmtId="0" fontId="34" fillId="0" borderId="37" xfId="8" applyFont="1" applyBorder="1" applyAlignment="1" applyProtection="1">
      <alignment horizontal="justify" vertical="center"/>
      <protection locked="0"/>
    </xf>
    <xf numFmtId="41" fontId="34" fillId="0" borderId="37" xfId="8" applyNumberFormat="1" applyFont="1" applyBorder="1" applyAlignment="1" applyProtection="1">
      <alignment horizontal="center" vertical="center"/>
      <protection locked="0"/>
    </xf>
    <xf numFmtId="167" fontId="34" fillId="0" borderId="37" xfId="9" applyNumberFormat="1" applyFont="1" applyBorder="1" applyAlignment="1" applyProtection="1">
      <alignment horizontal="center" vertical="center"/>
      <protection locked="0"/>
    </xf>
    <xf numFmtId="41" fontId="34" fillId="0" borderId="37" xfId="8" applyNumberFormat="1" applyFont="1" applyBorder="1" applyAlignment="1" applyProtection="1">
      <alignment vertical="center"/>
      <protection locked="0"/>
    </xf>
    <xf numFmtId="41" fontId="34" fillId="0" borderId="37" xfId="9" applyNumberFormat="1" applyFont="1" applyBorder="1" applyAlignment="1" applyProtection="1">
      <alignment vertical="center"/>
      <protection locked="0"/>
    </xf>
    <xf numFmtId="0" fontId="37" fillId="3" borderId="74" xfId="0" applyFont="1" applyFill="1" applyBorder="1" applyAlignment="1">
      <alignment horizontal="center" vertical="center" wrapText="1"/>
    </xf>
    <xf numFmtId="0" fontId="23" fillId="3" borderId="8" xfId="4" applyFont="1" applyFill="1" applyBorder="1" applyAlignment="1">
      <alignment horizontal="center" vertical="center" wrapText="1"/>
    </xf>
    <xf numFmtId="0" fontId="37" fillId="3" borderId="8" xfId="4" applyFont="1" applyFill="1" applyBorder="1" applyAlignment="1">
      <alignment horizontal="center" vertical="center" wrapText="1"/>
    </xf>
    <xf numFmtId="0" fontId="37" fillId="3" borderId="50" xfId="13" applyFont="1" applyFill="1" applyBorder="1" applyAlignment="1">
      <alignment horizontal="center" vertical="center" wrapText="1"/>
    </xf>
    <xf numFmtId="0" fontId="37" fillId="3" borderId="24" xfId="4" applyFont="1" applyFill="1" applyBorder="1" applyAlignment="1">
      <alignment horizontal="center" vertical="center" wrapText="1"/>
    </xf>
    <xf numFmtId="0" fontId="37" fillId="3" borderId="29" xfId="4" applyFont="1" applyFill="1" applyBorder="1" applyAlignment="1">
      <alignment horizontal="center" vertical="center" wrapText="1"/>
    </xf>
    <xf numFmtId="0" fontId="31" fillId="0" borderId="0" xfId="4" applyFont="1"/>
    <xf numFmtId="0" fontId="34" fillId="0" borderId="0" xfId="4" applyFont="1"/>
    <xf numFmtId="49" fontId="37" fillId="3" borderId="8" xfId="0" applyNumberFormat="1" applyFont="1" applyFill="1" applyBorder="1" applyAlignment="1">
      <alignment horizontal="center" vertical="center" wrapText="1"/>
    </xf>
    <xf numFmtId="49" fontId="37" fillId="3" borderId="9" xfId="0" applyNumberFormat="1" applyFont="1" applyFill="1" applyBorder="1" applyAlignment="1">
      <alignment horizontal="center" vertical="center" wrapText="1"/>
    </xf>
    <xf numFmtId="4" fontId="31" fillId="0" borderId="15" xfId="0" applyNumberFormat="1" applyFont="1" applyBorder="1" applyAlignment="1" applyProtection="1">
      <alignment horizontal="right" vertical="center"/>
      <protection locked="0"/>
    </xf>
    <xf numFmtId="4" fontId="34" fillId="0" borderId="35" xfId="0" quotePrefix="1" applyNumberFormat="1" applyFont="1" applyBorder="1" applyAlignment="1" applyProtection="1">
      <alignment horizontal="right" vertical="center"/>
      <protection locked="0"/>
    </xf>
    <xf numFmtId="165" fontId="34" fillId="0" borderId="35" xfId="0" quotePrefix="1" applyNumberFormat="1" applyFont="1" applyBorder="1" applyAlignment="1" applyProtection="1">
      <alignment horizontal="left" vertical="center"/>
      <protection locked="0"/>
    </xf>
    <xf numFmtId="165" fontId="34" fillId="0" borderId="35" xfId="0" applyNumberFormat="1" applyFont="1" applyBorder="1" applyAlignment="1" applyProtection="1">
      <alignment horizontal="left" vertical="center"/>
      <protection locked="0"/>
    </xf>
    <xf numFmtId="0" fontId="34" fillId="0" borderId="35" xfId="0" applyFont="1" applyBorder="1" applyAlignment="1" applyProtection="1">
      <alignment horizontal="left"/>
      <protection locked="0"/>
    </xf>
    <xf numFmtId="0" fontId="28" fillId="0" borderId="0" xfId="1" applyFont="1" applyAlignment="1">
      <alignment vertical="center"/>
    </xf>
    <xf numFmtId="0" fontId="28" fillId="0" borderId="0" xfId="1" applyFont="1" applyAlignment="1">
      <alignment horizontal="center" vertical="center"/>
    </xf>
    <xf numFmtId="4" fontId="31" fillId="0" borderId="15" xfId="0" applyNumberFormat="1" applyFont="1" applyBorder="1" applyAlignment="1">
      <alignment horizontal="right" vertical="center"/>
    </xf>
    <xf numFmtId="168" fontId="31" fillId="0" borderId="46" xfId="7" applyNumberFormat="1" applyFont="1" applyFill="1" applyBorder="1" applyAlignment="1" applyProtection="1">
      <alignment horizontal="right" vertical="center" wrapText="1"/>
    </xf>
    <xf numFmtId="166" fontId="31" fillId="0" borderId="46" xfId="5" applyNumberFormat="1" applyFont="1" applyFill="1" applyBorder="1" applyAlignment="1" applyProtection="1">
      <alignment horizontal="right" vertical="center" wrapText="1"/>
    </xf>
    <xf numFmtId="167" fontId="34" fillId="0" borderId="37" xfId="9" applyNumberFormat="1" applyFont="1" applyBorder="1" applyAlignment="1" applyProtection="1">
      <alignment horizontal="center" vertical="center"/>
    </xf>
    <xf numFmtId="164" fontId="31" fillId="0" borderId="54" xfId="4" quotePrefix="1" applyNumberFormat="1" applyFont="1" applyBorder="1" applyAlignment="1">
      <alignment horizontal="center" vertical="center"/>
    </xf>
    <xf numFmtId="4" fontId="34" fillId="0" borderId="34" xfId="5" applyNumberFormat="1" applyFont="1" applyBorder="1" applyAlignment="1" applyProtection="1">
      <alignment horizontal="right" vertical="center" wrapText="1"/>
    </xf>
    <xf numFmtId="0" fontId="31" fillId="0" borderId="34" xfId="4" applyFont="1" applyBorder="1" applyAlignment="1">
      <alignment horizontal="left" vertical="center" wrapText="1" indent="1"/>
    </xf>
    <xf numFmtId="0" fontId="34" fillId="0" borderId="34" xfId="4" quotePrefix="1" applyFont="1" applyBorder="1" applyAlignment="1">
      <alignment horizontal="left" vertical="center" wrapText="1" indent="3"/>
    </xf>
    <xf numFmtId="4" fontId="34" fillId="0" borderId="34" xfId="5" applyNumberFormat="1" applyFont="1" applyBorder="1" applyAlignment="1" applyProtection="1">
      <alignment horizontal="right" vertical="center" wrapText="1"/>
      <protection locked="0"/>
    </xf>
    <xf numFmtId="0" fontId="31" fillId="0" borderId="0" xfId="1" applyFont="1" applyAlignment="1" applyProtection="1">
      <alignment horizontal="right" vertical="center"/>
      <protection locked="0"/>
    </xf>
    <xf numFmtId="0" fontId="20" fillId="6" borderId="0" xfId="0" applyFont="1" applyFill="1"/>
    <xf numFmtId="4" fontId="20" fillId="0" borderId="0" xfId="0" applyNumberFormat="1" applyFont="1"/>
    <xf numFmtId="0" fontId="34" fillId="0" borderId="47" xfId="4" applyFont="1" applyBorder="1" applyAlignment="1" applyProtection="1">
      <alignment horizontal="justify" vertical="center" wrapText="1"/>
      <protection locked="0"/>
    </xf>
    <xf numFmtId="0" fontId="51" fillId="0" borderId="81" xfId="1" applyFont="1" applyBorder="1" applyAlignment="1">
      <alignment horizontal="left" vertical="center" wrapText="1"/>
    </xf>
    <xf numFmtId="0" fontId="37" fillId="2" borderId="18" xfId="1" applyFont="1" applyFill="1" applyBorder="1" applyAlignment="1">
      <alignment horizontal="center" vertical="center" wrapText="1"/>
    </xf>
    <xf numFmtId="0" fontId="31" fillId="0" borderId="83" xfId="4" applyFont="1" applyBorder="1" applyAlignment="1">
      <alignment horizontal="left" vertical="center" wrapText="1" indent="1"/>
    </xf>
    <xf numFmtId="4" fontId="34" fillId="0" borderId="83" xfId="5" applyNumberFormat="1" applyFont="1" applyBorder="1" applyAlignment="1" applyProtection="1">
      <alignment horizontal="right" vertical="center" wrapText="1"/>
    </xf>
    <xf numFmtId="0" fontId="31" fillId="0" borderId="82" xfId="4" applyFont="1" applyBorder="1" applyAlignment="1">
      <alignment horizontal="center" vertical="center" wrapText="1"/>
    </xf>
    <xf numFmtId="4" fontId="34" fillId="0" borderId="82" xfId="5" applyNumberFormat="1" applyFont="1" applyBorder="1" applyAlignment="1" applyProtection="1">
      <alignment horizontal="right" vertical="center" wrapText="1"/>
    </xf>
    <xf numFmtId="0" fontId="31" fillId="0" borderId="47" xfId="0" applyFont="1" applyBorder="1" applyAlignment="1">
      <alignment horizontal="left" vertical="center"/>
    </xf>
    <xf numFmtId="0" fontId="31" fillId="0" borderId="84" xfId="0" applyFont="1" applyBorder="1" applyAlignment="1">
      <alignment horizontal="center" vertical="center" wrapText="1"/>
    </xf>
    <xf numFmtId="4" fontId="31" fillId="0" borderId="84" xfId="0" applyNumberFormat="1" applyFont="1" applyBorder="1" applyAlignment="1">
      <alignment vertical="center" wrapText="1"/>
    </xf>
    <xf numFmtId="0" fontId="34" fillId="4" borderId="47" xfId="10" applyFont="1" applyFill="1" applyBorder="1" applyAlignment="1" applyProtection="1">
      <alignment horizontal="justify" vertical="center" wrapText="1"/>
      <protection locked="0"/>
    </xf>
    <xf numFmtId="43" fontId="34" fillId="4" borderId="47" xfId="5" applyFont="1" applyFill="1" applyBorder="1" applyAlignment="1" applyProtection="1">
      <alignment horizontal="justify" vertical="center" wrapText="1"/>
      <protection locked="0"/>
    </xf>
    <xf numFmtId="43" fontId="34" fillId="4" borderId="47" xfId="11" applyFont="1" applyFill="1" applyBorder="1" applyAlignment="1" applyProtection="1">
      <alignment horizontal="justify" vertical="center" wrapText="1"/>
      <protection locked="0"/>
    </xf>
    <xf numFmtId="0" fontId="31" fillId="0" borderId="85" xfId="0" applyFont="1" applyBorder="1" applyProtection="1">
      <protection locked="0"/>
    </xf>
    <xf numFmtId="170" fontId="31" fillId="0" borderId="85" xfId="0" applyNumberFormat="1" applyFont="1" applyBorder="1"/>
    <xf numFmtId="43" fontId="34" fillId="4" borderId="86" xfId="11" applyFont="1" applyFill="1" applyBorder="1" applyAlignment="1" applyProtection="1">
      <alignment horizontal="justify" vertical="center" wrapText="1"/>
      <protection locked="0"/>
    </xf>
    <xf numFmtId="0" fontId="34" fillId="0" borderId="47" xfId="0" applyFont="1" applyBorder="1" applyAlignment="1" applyProtection="1">
      <alignment horizontal="justify" vertical="center"/>
      <protection locked="0"/>
    </xf>
    <xf numFmtId="0" fontId="31" fillId="0" borderId="87" xfId="0" applyFont="1" applyBorder="1" applyAlignment="1" applyProtection="1">
      <alignment horizontal="center" vertical="center"/>
      <protection locked="0"/>
    </xf>
    <xf numFmtId="0" fontId="31" fillId="0" borderId="88" xfId="0" applyFont="1" applyBorder="1" applyAlignment="1" applyProtection="1">
      <alignment horizontal="justify" vertical="center" wrapText="1"/>
      <protection locked="0"/>
    </xf>
    <xf numFmtId="4" fontId="31" fillId="0" borderId="88" xfId="0" applyNumberFormat="1" applyFont="1" applyBorder="1" applyAlignment="1">
      <alignment horizontal="right" vertical="center"/>
    </xf>
    <xf numFmtId="0" fontId="34" fillId="0" borderId="89" xfId="0" applyFont="1" applyBorder="1" applyAlignment="1" applyProtection="1">
      <alignment horizontal="justify" vertical="center" wrapText="1"/>
      <protection locked="0"/>
    </xf>
    <xf numFmtId="2" fontId="34" fillId="0" borderId="47" xfId="0" applyNumberFormat="1" applyFont="1" applyBorder="1" applyAlignment="1" applyProtection="1">
      <alignment horizontal="right" vertical="center"/>
      <protection locked="0"/>
    </xf>
    <xf numFmtId="2" fontId="34" fillId="0" borderId="90" xfId="0" quotePrefix="1" applyNumberFormat="1" applyFont="1" applyBorder="1" applyAlignment="1">
      <alignment horizontal="right" vertical="center"/>
    </xf>
    <xf numFmtId="0" fontId="34" fillId="0" borderId="90" xfId="0" quotePrefix="1" applyFont="1" applyBorder="1" applyAlignment="1" applyProtection="1">
      <alignment horizontal="center" vertical="center"/>
      <protection locked="0"/>
    </xf>
    <xf numFmtId="4" fontId="34" fillId="0" borderId="47" xfId="4" quotePrefix="1" applyNumberFormat="1" applyFont="1" applyBorder="1" applyAlignment="1" applyProtection="1">
      <alignment horizontal="right" vertical="center"/>
      <protection locked="0"/>
    </xf>
    <xf numFmtId="0" fontId="31" fillId="0" borderId="91" xfId="4" applyFont="1" applyBorder="1" applyAlignment="1" applyProtection="1">
      <alignment horizontal="center" vertical="center"/>
      <protection locked="0"/>
    </xf>
    <xf numFmtId="0" fontId="31" fillId="0" borderId="92" xfId="4" applyFont="1" applyBorder="1" applyAlignment="1" applyProtection="1">
      <alignment horizontal="center" vertical="center"/>
      <protection locked="0"/>
    </xf>
    <xf numFmtId="4" fontId="31" fillId="0" borderId="92" xfId="5" applyNumberFormat="1" applyFont="1" applyBorder="1" applyAlignment="1" applyProtection="1">
      <alignment horizontal="right" vertical="center"/>
      <protection locked="0"/>
    </xf>
    <xf numFmtId="0" fontId="31" fillId="0" borderId="93" xfId="4" applyFont="1" applyBorder="1" applyAlignment="1" applyProtection="1">
      <alignment vertical="center"/>
      <protection locked="0"/>
    </xf>
    <xf numFmtId="4" fontId="31" fillId="0" borderId="95" xfId="5" applyNumberFormat="1" applyFont="1" applyBorder="1" applyAlignment="1" applyProtection="1">
      <alignment horizontal="right" vertical="center"/>
    </xf>
    <xf numFmtId="0" fontId="31" fillId="0" borderId="95" xfId="4" applyFont="1" applyBorder="1" applyAlignment="1" applyProtection="1">
      <alignment horizontal="center" vertical="center"/>
      <protection locked="0"/>
    </xf>
    <xf numFmtId="0" fontId="31" fillId="0" borderId="96" xfId="4" applyFont="1" applyBorder="1" applyAlignment="1" applyProtection="1">
      <alignment vertical="center"/>
      <protection locked="0"/>
    </xf>
    <xf numFmtId="0" fontId="34" fillId="0" borderId="47" xfId="13" quotePrefix="1" applyFont="1" applyBorder="1" applyAlignment="1" applyProtection="1">
      <alignment horizontal="center" vertical="center"/>
      <protection locked="0"/>
    </xf>
    <xf numFmtId="4" fontId="34" fillId="0" borderId="47" xfId="13" quotePrefix="1" applyNumberFormat="1" applyFont="1" applyBorder="1" applyAlignment="1" applyProtection="1">
      <alignment horizontal="right" vertical="center"/>
      <protection locked="0"/>
    </xf>
    <xf numFmtId="0" fontId="31" fillId="0" borderId="94" xfId="15" applyFont="1" applyBorder="1" applyAlignment="1" applyProtection="1">
      <alignment horizontal="right" vertical="center" wrapText="1"/>
      <protection locked="0"/>
    </xf>
    <xf numFmtId="4" fontId="31" fillId="0" borderId="95" xfId="15" applyNumberFormat="1" applyFont="1" applyBorder="1" applyAlignment="1">
      <alignment horizontal="right" vertical="center" wrapText="1"/>
    </xf>
    <xf numFmtId="0" fontId="34" fillId="0" borderId="96" xfId="13" applyFont="1" applyBorder="1" applyAlignment="1" applyProtection="1">
      <alignment horizontal="justify" vertical="center" wrapText="1"/>
      <protection locked="0"/>
    </xf>
    <xf numFmtId="0" fontId="31" fillId="0" borderId="94" xfId="15" applyFont="1" applyBorder="1" applyAlignment="1" applyProtection="1">
      <alignment horizontal="center" vertical="center" wrapText="1"/>
      <protection locked="0"/>
    </xf>
    <xf numFmtId="49" fontId="31" fillId="0" borderId="95" xfId="0" quotePrefix="1" applyNumberFormat="1" applyFont="1" applyBorder="1" applyAlignment="1" applyProtection="1">
      <alignment vertical="center"/>
      <protection locked="0"/>
    </xf>
    <xf numFmtId="4" fontId="31" fillId="0" borderId="95" xfId="9" quotePrefix="1" applyNumberFormat="1" applyFont="1" applyBorder="1" applyAlignment="1" applyProtection="1">
      <alignment vertical="center"/>
    </xf>
    <xf numFmtId="49" fontId="31" fillId="0" borderId="96" xfId="0" quotePrefix="1" applyNumberFormat="1" applyFont="1" applyBorder="1" applyAlignment="1" applyProtection="1">
      <alignment vertical="center"/>
      <protection locked="0"/>
    </xf>
    <xf numFmtId="0" fontId="36" fillId="0" borderId="47" xfId="4" applyFont="1" applyBorder="1" applyAlignment="1">
      <alignment horizontal="right" vertical="center" wrapText="1"/>
    </xf>
    <xf numFmtId="0" fontId="37" fillId="3" borderId="31" xfId="0" applyFont="1" applyFill="1" applyBorder="1" applyAlignment="1">
      <alignment horizontal="center" vertical="center" wrapText="1"/>
    </xf>
    <xf numFmtId="0" fontId="36" fillId="0" borderId="81" xfId="2" applyFont="1" applyBorder="1" applyAlignment="1">
      <alignment horizontal="right" vertical="center" wrapText="1"/>
    </xf>
    <xf numFmtId="0" fontId="52" fillId="0" borderId="81" xfId="1" applyFont="1" applyBorder="1" applyAlignment="1">
      <alignment horizontal="right" vertical="center"/>
    </xf>
    <xf numFmtId="0" fontId="52" fillId="0" borderId="81" xfId="8" applyFont="1" applyBorder="1" applyAlignment="1">
      <alignment horizontal="right" vertical="center"/>
    </xf>
    <xf numFmtId="0" fontId="52" fillId="0" borderId="81" xfId="8" applyFont="1" applyBorder="1" applyAlignment="1">
      <alignment horizontal="right" vertical="center" wrapText="1"/>
    </xf>
    <xf numFmtId="0" fontId="48" fillId="3" borderId="100" xfId="13" applyFont="1" applyFill="1" applyBorder="1" applyAlignment="1">
      <alignment horizontal="center" vertical="center" wrapText="1"/>
    </xf>
    <xf numFmtId="0" fontId="48" fillId="3" borderId="18" xfId="13" applyFont="1" applyFill="1" applyBorder="1" applyAlignment="1">
      <alignment horizontal="center" vertical="center" wrapText="1"/>
    </xf>
    <xf numFmtId="0" fontId="48" fillId="3" borderId="101" xfId="13" applyFont="1" applyFill="1" applyBorder="1" applyAlignment="1">
      <alignment horizontal="center" vertical="center" wrapText="1"/>
    </xf>
    <xf numFmtId="0" fontId="52" fillId="0" borderId="81" xfId="0" applyFont="1" applyBorder="1" applyAlignment="1">
      <alignment horizontal="right" vertical="center"/>
    </xf>
    <xf numFmtId="0" fontId="52" fillId="0" borderId="81" xfId="4" applyFont="1" applyBorder="1" applyAlignment="1">
      <alignment horizontal="right" vertical="center"/>
    </xf>
    <xf numFmtId="0" fontId="52" fillId="0" borderId="81" xfId="2" applyFont="1" applyBorder="1" applyAlignment="1">
      <alignment horizontal="right" vertical="center"/>
    </xf>
    <xf numFmtId="0" fontId="44" fillId="3" borderId="74" xfId="0" applyFont="1" applyFill="1" applyBorder="1" applyAlignment="1">
      <alignment horizontal="center" vertical="center" wrapText="1"/>
    </xf>
    <xf numFmtId="0" fontId="52" fillId="0" borderId="111" xfId="4" applyFont="1" applyBorder="1" applyAlignment="1">
      <alignment horizontal="right" vertical="center"/>
    </xf>
    <xf numFmtId="171" fontId="34" fillId="0" borderId="46" xfId="14" applyNumberFormat="1" applyFont="1" applyBorder="1" applyAlignment="1" applyProtection="1">
      <alignment horizontal="right" vertical="center" wrapText="1"/>
      <protection locked="0"/>
    </xf>
    <xf numFmtId="0" fontId="51" fillId="0" borderId="113" xfId="4" applyFont="1" applyBorder="1" applyAlignment="1">
      <alignment horizontal="center" vertical="center" wrapText="1"/>
    </xf>
    <xf numFmtId="0" fontId="51" fillId="0" borderId="113" xfId="4" applyFont="1" applyBorder="1" applyAlignment="1">
      <alignment horizontal="left" vertical="center" wrapText="1"/>
    </xf>
    <xf numFmtId="171" fontId="34" fillId="0" borderId="120" xfId="14" applyNumberFormat="1" applyFont="1" applyBorder="1" applyAlignment="1" applyProtection="1">
      <alignment horizontal="right" vertical="center" wrapText="1"/>
      <protection locked="0"/>
    </xf>
    <xf numFmtId="171" fontId="34" fillId="0" borderId="121" xfId="6" applyNumberFormat="1" applyFont="1" applyBorder="1" applyAlignment="1" applyProtection="1">
      <alignment horizontal="right" vertical="center" wrapText="1"/>
    </xf>
    <xf numFmtId="171" fontId="34" fillId="0" borderId="121" xfId="6" applyNumberFormat="1" applyFont="1" applyBorder="1" applyAlignment="1" applyProtection="1">
      <alignment horizontal="right" vertical="center" wrapText="1"/>
      <protection locked="0"/>
    </xf>
    <xf numFmtId="43" fontId="34" fillId="0" borderId="122" xfId="14" applyFont="1" applyBorder="1" applyAlignment="1" applyProtection="1">
      <alignment horizontal="center" vertical="center" wrapText="1"/>
      <protection locked="0"/>
    </xf>
    <xf numFmtId="171" fontId="34" fillId="0" borderId="123" xfId="6" applyNumberFormat="1" applyFont="1" applyBorder="1" applyAlignment="1" applyProtection="1">
      <alignment horizontal="right" vertical="center" wrapText="1"/>
      <protection locked="0"/>
    </xf>
    <xf numFmtId="0" fontId="12" fillId="0" borderId="0" xfId="0" applyFont="1" applyProtection="1">
      <protection locked="0"/>
    </xf>
    <xf numFmtId="49" fontId="54" fillId="0" borderId="46" xfId="1" applyNumberFormat="1" applyFont="1" applyBorder="1" applyAlignment="1" applyProtection="1">
      <alignment horizontal="center" vertical="center" wrapText="1"/>
      <protection locked="0"/>
    </xf>
    <xf numFmtId="4" fontId="54" fillId="0" borderId="47" xfId="1" applyNumberFormat="1" applyFont="1" applyBorder="1" applyAlignment="1" applyProtection="1">
      <alignment horizontal="right" vertical="center" wrapText="1"/>
      <protection locked="0"/>
    </xf>
    <xf numFmtId="3" fontId="54" fillId="0" borderId="47" xfId="1" applyNumberFormat="1" applyFont="1" applyBorder="1" applyAlignment="1" applyProtection="1">
      <alignment horizontal="center" vertical="center" wrapText="1"/>
      <protection locked="0"/>
    </xf>
    <xf numFmtId="0" fontId="55" fillId="0" borderId="0" xfId="8" applyFont="1" applyProtection="1">
      <protection locked="0"/>
    </xf>
    <xf numFmtId="49" fontId="54" fillId="0" borderId="46" xfId="1" quotePrefix="1" applyNumberFormat="1" applyFont="1" applyBorder="1" applyAlignment="1" applyProtection="1">
      <alignment horizontal="center" vertical="center" wrapText="1"/>
      <protection locked="0"/>
    </xf>
    <xf numFmtId="164" fontId="31" fillId="0" borderId="85" xfId="0" applyNumberFormat="1" applyFont="1" applyBorder="1" applyAlignment="1" applyProtection="1">
      <alignment horizontal="center"/>
      <protection locked="0"/>
    </xf>
    <xf numFmtId="4" fontId="34" fillId="0" borderId="35" xfId="1" quotePrefix="1" applyNumberFormat="1" applyFont="1" applyBorder="1" applyAlignment="1" applyProtection="1">
      <alignment horizontal="right" vertical="center" wrapText="1"/>
      <protection locked="0"/>
    </xf>
    <xf numFmtId="3" fontId="31" fillId="0" borderId="88" xfId="5" quotePrefix="1" applyNumberFormat="1" applyFont="1" applyBorder="1" applyAlignment="1" applyProtection="1">
      <alignment horizontal="right" vertical="center"/>
      <protection locked="0"/>
    </xf>
    <xf numFmtId="11" fontId="34" fillId="0" borderId="47" xfId="0" applyNumberFormat="1" applyFont="1" applyBorder="1" applyAlignment="1" applyProtection="1">
      <alignment horizontal="justify" vertical="center"/>
      <protection locked="0"/>
    </xf>
    <xf numFmtId="165" fontId="26" fillId="0" borderId="126" xfId="0" quotePrefix="1" applyNumberFormat="1" applyFont="1" applyBorder="1" applyAlignment="1" applyProtection="1">
      <alignment horizontal="center" vertical="center"/>
      <protection locked="0"/>
    </xf>
    <xf numFmtId="0" fontId="34" fillId="0" borderId="65" xfId="0" applyFont="1" applyBorder="1" applyAlignment="1" applyProtection="1">
      <alignment horizontal="left" vertical="center" wrapText="1"/>
      <protection locked="0"/>
    </xf>
    <xf numFmtId="0" fontId="12" fillId="0" borderId="127" xfId="0" applyFont="1" applyBorder="1" applyAlignment="1" applyProtection="1">
      <alignment horizontal="center" vertical="center"/>
      <protection locked="0"/>
    </xf>
    <xf numFmtId="0" fontId="12" fillId="0" borderId="129" xfId="0" applyFont="1" applyBorder="1" applyAlignment="1" applyProtection="1">
      <alignment horizontal="center" vertical="center"/>
      <protection locked="0"/>
    </xf>
    <xf numFmtId="0" fontId="12" fillId="0" borderId="128" xfId="0" applyFont="1" applyBorder="1" applyAlignment="1" applyProtection="1">
      <alignment horizontal="center" vertical="center"/>
      <protection locked="0"/>
    </xf>
    <xf numFmtId="0" fontId="34" fillId="0" borderId="47" xfId="4" quotePrefix="1" applyFont="1" applyBorder="1" applyAlignment="1" applyProtection="1">
      <alignment horizontal="justify" vertical="center" wrapText="1"/>
      <protection locked="0"/>
    </xf>
    <xf numFmtId="172" fontId="34" fillId="0" borderId="65" xfId="0" quotePrefix="1" applyNumberFormat="1" applyFont="1" applyBorder="1" applyAlignment="1">
      <alignment horizontal="right" vertical="center"/>
    </xf>
    <xf numFmtId="0" fontId="47" fillId="0" borderId="35" xfId="1" applyFont="1" applyBorder="1" applyAlignment="1">
      <alignment vertical="center"/>
    </xf>
    <xf numFmtId="0" fontId="53" fillId="0" borderId="81" xfId="1" applyFont="1" applyBorder="1" applyAlignment="1">
      <alignment horizontal="center" vertical="center" wrapText="1"/>
    </xf>
    <xf numFmtId="0" fontId="43" fillId="0" borderId="81" xfId="1" applyFont="1" applyBorder="1" applyAlignment="1">
      <alignment horizontal="right" vertical="center"/>
    </xf>
    <xf numFmtId="0" fontId="43" fillId="0" borderId="81" xfId="1" applyFont="1" applyBorder="1" applyAlignment="1">
      <alignment horizontal="left" vertical="center" wrapText="1"/>
    </xf>
    <xf numFmtId="0" fontId="43" fillId="0" borderId="81" xfId="1" applyFont="1" applyBorder="1" applyAlignment="1">
      <alignment horizontal="left" vertical="center"/>
    </xf>
    <xf numFmtId="0" fontId="45" fillId="3" borderId="108" xfId="1" applyFont="1" applyFill="1" applyBorder="1" applyAlignment="1">
      <alignment horizontal="center" vertical="center" wrapText="1"/>
    </xf>
    <xf numFmtId="0" fontId="45" fillId="3" borderId="13" xfId="1" applyFont="1" applyFill="1" applyBorder="1" applyAlignment="1">
      <alignment horizontal="center" vertical="center" wrapText="1"/>
    </xf>
    <xf numFmtId="0" fontId="45" fillId="3" borderId="19" xfId="1" applyFont="1" applyFill="1" applyBorder="1" applyAlignment="1">
      <alignment horizontal="center" vertical="center" wrapText="1"/>
    </xf>
    <xf numFmtId="0" fontId="45" fillId="3" borderId="23" xfId="1" applyFont="1" applyFill="1" applyBorder="1" applyAlignment="1">
      <alignment horizontal="center" vertical="center" wrapText="1"/>
    </xf>
    <xf numFmtId="0" fontId="45" fillId="3" borderId="22" xfId="1" applyFont="1" applyFill="1" applyBorder="1" applyAlignment="1">
      <alignment horizontal="center" vertical="center" wrapText="1"/>
    </xf>
    <xf numFmtId="49" fontId="54" fillId="0" borderId="46" xfId="1" applyNumberFormat="1" applyFont="1" applyBorder="1" applyAlignment="1" applyProtection="1">
      <alignment horizontal="center" vertical="center" wrapText="1"/>
      <protection locked="0"/>
    </xf>
    <xf numFmtId="0" fontId="45" fillId="3" borderId="26" xfId="1" applyFont="1" applyFill="1" applyBorder="1" applyAlignment="1">
      <alignment horizontal="center" vertical="center" wrapText="1"/>
    </xf>
    <xf numFmtId="0" fontId="46" fillId="3" borderId="19" xfId="1" applyFont="1" applyFill="1" applyBorder="1" applyAlignment="1">
      <alignment horizontal="center" vertical="center" wrapText="1"/>
    </xf>
    <xf numFmtId="0" fontId="54" fillId="0" borderId="35" xfId="1" applyFont="1" applyBorder="1" applyAlignment="1" applyProtection="1">
      <alignment horizontal="justify" vertical="center" wrapText="1"/>
      <protection locked="0"/>
    </xf>
    <xf numFmtId="0" fontId="54" fillId="0" borderId="35" xfId="1" applyFont="1" applyBorder="1" applyAlignment="1" applyProtection="1">
      <alignment horizontal="left" vertical="center" wrapText="1"/>
      <protection locked="0"/>
    </xf>
    <xf numFmtId="0" fontId="54" fillId="0" borderId="52" xfId="1" applyFont="1" applyBorder="1" applyAlignment="1" applyProtection="1">
      <alignment horizontal="left" vertical="center" wrapText="1"/>
      <protection locked="0"/>
    </xf>
    <xf numFmtId="0" fontId="54" fillId="0" borderId="53" xfId="1" applyFont="1" applyBorder="1" applyAlignment="1" applyProtection="1">
      <alignment horizontal="left" vertical="center" wrapText="1"/>
      <protection locked="0"/>
    </xf>
    <xf numFmtId="0" fontId="54" fillId="0" borderId="48" xfId="1" applyFont="1" applyBorder="1" applyAlignment="1" applyProtection="1">
      <alignment horizontal="left" vertical="center" wrapText="1"/>
      <protection locked="0"/>
    </xf>
    <xf numFmtId="0" fontId="47" fillId="0" borderId="52" xfId="1" applyFont="1" applyBorder="1" applyAlignment="1">
      <alignment horizontal="left" vertical="center"/>
    </xf>
    <xf numFmtId="0" fontId="47" fillId="0" borderId="53" xfId="1" applyFont="1" applyBorder="1" applyAlignment="1">
      <alignment horizontal="left" vertical="center"/>
    </xf>
    <xf numFmtId="0" fontId="47" fillId="0" borderId="48" xfId="1" applyFont="1" applyBorder="1" applyAlignment="1">
      <alignment horizontal="left" vertical="center"/>
    </xf>
    <xf numFmtId="0" fontId="54" fillId="0" borderId="52" xfId="1" applyFont="1" applyBorder="1" applyAlignment="1" applyProtection="1">
      <alignment horizontal="left" vertical="top" wrapText="1"/>
      <protection locked="0"/>
    </xf>
    <xf numFmtId="0" fontId="54" fillId="0" borderId="53" xfId="1" applyFont="1" applyBorder="1" applyAlignment="1" applyProtection="1">
      <alignment horizontal="left" vertical="top" wrapText="1"/>
      <protection locked="0"/>
    </xf>
    <xf numFmtId="0" fontId="54" fillId="0" borderId="48" xfId="1" applyFont="1" applyBorder="1" applyAlignment="1" applyProtection="1">
      <alignment horizontal="left" vertical="top" wrapText="1"/>
      <protection locked="0"/>
    </xf>
    <xf numFmtId="0" fontId="32" fillId="0" borderId="0" xfId="0" applyFont="1" applyAlignment="1">
      <alignment horizontal="center"/>
    </xf>
    <xf numFmtId="0" fontId="9" fillId="0" borderId="0" xfId="1" applyFont="1" applyAlignment="1" applyProtection="1">
      <alignment horizontal="left" vertical="top" wrapText="1"/>
      <protection locked="0"/>
    </xf>
    <xf numFmtId="0" fontId="18" fillId="0" borderId="0" xfId="1" applyFont="1" applyAlignment="1">
      <alignment horizontal="right" vertical="center"/>
    </xf>
    <xf numFmtId="0" fontId="11" fillId="0" borderId="0" xfId="1" applyFont="1" applyAlignment="1">
      <alignment horizontal="center" vertical="center"/>
    </xf>
    <xf numFmtId="0" fontId="10" fillId="0" borderId="0" xfId="1" applyFont="1" applyAlignment="1" applyProtection="1">
      <alignment horizontal="left" vertical="center"/>
      <protection locked="0"/>
    </xf>
    <xf numFmtId="0" fontId="9" fillId="0" borderId="0" xfId="1" applyFont="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pplyProtection="1">
      <alignment horizontal="center" vertical="center" wrapText="1"/>
      <protection locked="0"/>
    </xf>
    <xf numFmtId="0" fontId="14" fillId="0" borderId="0" xfId="1" applyFont="1" applyAlignment="1">
      <alignment horizontal="center" vertical="center" wrapText="1"/>
    </xf>
    <xf numFmtId="0" fontId="31" fillId="0" borderId="0" xfId="1" applyFont="1" applyAlignment="1" applyProtection="1">
      <alignment horizontal="center" vertical="center"/>
      <protection locked="0"/>
    </xf>
    <xf numFmtId="0" fontId="52" fillId="0" borderId="81" xfId="1" applyFont="1" applyBorder="1" applyAlignment="1">
      <alignment horizontal="center" vertical="center" wrapText="1"/>
    </xf>
    <xf numFmtId="0" fontId="52" fillId="0" borderId="81" xfId="2" applyFont="1" applyBorder="1" applyAlignment="1">
      <alignment horizontal="left" vertical="center"/>
    </xf>
    <xf numFmtId="14" fontId="52" fillId="0" borderId="81" xfId="2" applyNumberFormat="1" applyFont="1" applyBorder="1" applyAlignment="1" applyProtection="1">
      <alignment horizontal="left" vertical="center"/>
      <protection locked="0"/>
    </xf>
    <xf numFmtId="0" fontId="52" fillId="0" borderId="81" xfId="2" applyFont="1" applyBorder="1" applyAlignment="1" applyProtection="1">
      <alignment horizontal="left" vertical="center"/>
      <protection locked="0"/>
    </xf>
    <xf numFmtId="0" fontId="37" fillId="2" borderId="17" xfId="1" applyFont="1" applyFill="1" applyBorder="1" applyAlignment="1">
      <alignment horizontal="center" vertical="center" wrapText="1"/>
    </xf>
    <xf numFmtId="0" fontId="37" fillId="2" borderId="1" xfId="1" applyFont="1" applyFill="1" applyBorder="1" applyAlignment="1">
      <alignment horizontal="center" vertical="center" wrapText="1"/>
    </xf>
    <xf numFmtId="0" fontId="37" fillId="2" borderId="4" xfId="1" applyFont="1" applyFill="1" applyBorder="1" applyAlignment="1">
      <alignment horizontal="center" vertical="center" wrapText="1"/>
    </xf>
    <xf numFmtId="0" fontId="37" fillId="2" borderId="31" xfId="1" applyFont="1" applyFill="1" applyBorder="1" applyAlignment="1">
      <alignment horizontal="center" vertical="center"/>
    </xf>
    <xf numFmtId="0" fontId="37" fillId="2" borderId="2" xfId="1" applyFont="1" applyFill="1" applyBorder="1" applyAlignment="1">
      <alignment horizontal="center" vertical="center"/>
    </xf>
    <xf numFmtId="0" fontId="37" fillId="2" borderId="5" xfId="1" applyFont="1" applyFill="1" applyBorder="1" applyAlignment="1">
      <alignment horizontal="center" vertical="center"/>
    </xf>
    <xf numFmtId="0" fontId="37" fillId="2" borderId="31" xfId="1" applyFont="1" applyFill="1" applyBorder="1" applyAlignment="1">
      <alignment horizontal="center" vertical="center" wrapText="1"/>
    </xf>
    <xf numFmtId="0" fontId="37" fillId="2" borderId="16" xfId="1" applyFont="1" applyFill="1" applyBorder="1" applyAlignment="1">
      <alignment horizontal="center" vertical="center" wrapText="1"/>
    </xf>
    <xf numFmtId="0" fontId="37" fillId="2" borderId="3" xfId="1" applyFont="1" applyFill="1" applyBorder="1" applyAlignment="1">
      <alignment horizontal="center" vertical="center" wrapText="1"/>
    </xf>
    <xf numFmtId="0" fontId="37" fillId="2" borderId="6" xfId="1" applyFont="1" applyFill="1" applyBorder="1" applyAlignment="1">
      <alignment horizontal="center" vertical="center" wrapText="1"/>
    </xf>
    <xf numFmtId="0" fontId="37" fillId="2" borderId="2" xfId="1" applyFont="1" applyFill="1" applyBorder="1" applyAlignment="1">
      <alignment horizontal="center" vertical="center" wrapText="1"/>
    </xf>
    <xf numFmtId="0" fontId="34" fillId="0" borderId="0" xfId="1" applyFont="1" applyAlignment="1" applyProtection="1">
      <alignment horizontal="center"/>
      <protection locked="0"/>
    </xf>
    <xf numFmtId="0" fontId="34" fillId="0" borderId="35" xfId="1" applyFont="1" applyBorder="1" applyAlignment="1" applyProtection="1">
      <alignment horizontal="justify" vertical="center" wrapText="1"/>
      <protection locked="0"/>
    </xf>
    <xf numFmtId="0" fontId="52" fillId="0" borderId="4" xfId="1" applyFont="1" applyBorder="1" applyAlignment="1">
      <alignment horizontal="center" vertical="center" wrapText="1"/>
    </xf>
    <xf numFmtId="0" fontId="52" fillId="0" borderId="5" xfId="1" applyFont="1" applyBorder="1" applyAlignment="1">
      <alignment horizontal="center" vertical="center" wrapText="1"/>
    </xf>
    <xf numFmtId="0" fontId="52" fillId="0" borderId="6" xfId="1" applyFont="1" applyBorder="1" applyAlignment="1">
      <alignment horizontal="center" vertical="center" wrapText="1"/>
    </xf>
    <xf numFmtId="0" fontId="36" fillId="0" borderId="35" xfId="2" applyFont="1" applyBorder="1" applyAlignment="1">
      <alignment horizontal="left" vertical="center" wrapText="1"/>
    </xf>
    <xf numFmtId="0" fontId="36" fillId="0" borderId="35" xfId="2" applyFont="1" applyBorder="1" applyAlignment="1">
      <alignment horizontal="left" vertical="center"/>
    </xf>
    <xf numFmtId="0" fontId="37" fillId="2" borderId="33" xfId="1" applyFont="1" applyFill="1" applyBorder="1" applyAlignment="1">
      <alignment horizontal="center" vertical="center" wrapText="1"/>
    </xf>
    <xf numFmtId="0" fontId="37" fillId="2" borderId="0" xfId="1" applyFont="1" applyFill="1" applyAlignment="1">
      <alignment horizontal="center" vertical="center" wrapText="1"/>
    </xf>
    <xf numFmtId="0" fontId="34" fillId="0" borderId="35" xfId="1" quotePrefix="1" applyFont="1" applyBorder="1" applyAlignment="1" applyProtection="1">
      <alignment horizontal="justify" vertical="center" wrapText="1"/>
      <protection locked="0"/>
    </xf>
    <xf numFmtId="0" fontId="34" fillId="0" borderId="34" xfId="4" applyFont="1" applyBorder="1" applyAlignment="1" applyProtection="1">
      <alignment horizontal="justify" vertical="center" wrapText="1"/>
      <protection locked="0"/>
    </xf>
    <xf numFmtId="0" fontId="56" fillId="0" borderId="124" xfId="4" applyFont="1" applyBorder="1" applyAlignment="1" applyProtection="1">
      <alignment horizontal="left" vertical="center"/>
      <protection locked="0"/>
    </xf>
    <xf numFmtId="0" fontId="56" fillId="0" borderId="125" xfId="4" applyFont="1" applyBorder="1" applyAlignment="1" applyProtection="1">
      <alignment horizontal="left" vertical="center"/>
      <protection locked="0"/>
    </xf>
    <xf numFmtId="0" fontId="4" fillId="0" borderId="0" xfId="4" applyFont="1" applyAlignment="1">
      <alignment horizontal="center" vertical="center"/>
    </xf>
    <xf numFmtId="0" fontId="52" fillId="0" borderId="97" xfId="4" applyFont="1" applyBorder="1" applyAlignment="1">
      <alignment horizontal="center" vertical="center" wrapText="1"/>
    </xf>
    <xf numFmtId="0" fontId="52" fillId="0" borderId="98" xfId="4" applyFont="1" applyBorder="1" applyAlignment="1">
      <alignment horizontal="center" vertical="center" wrapText="1"/>
    </xf>
    <xf numFmtId="0" fontId="52" fillId="0" borderId="99" xfId="4" applyFont="1" applyBorder="1" applyAlignment="1">
      <alignment horizontal="center" vertical="center" wrapText="1"/>
    </xf>
    <xf numFmtId="0" fontId="36" fillId="0" borderId="47" xfId="4" applyFont="1" applyBorder="1" applyAlignment="1">
      <alignment horizontal="left" vertical="center" wrapText="1"/>
    </xf>
    <xf numFmtId="0" fontId="36" fillId="0" borderId="45" xfId="4" applyFont="1" applyBorder="1" applyAlignment="1">
      <alignment horizontal="left" vertical="center" wrapText="1"/>
    </xf>
    <xf numFmtId="0" fontId="37" fillId="3" borderId="26" xfId="4" applyFont="1" applyFill="1" applyBorder="1" applyAlignment="1">
      <alignment horizontal="center" vertical="center" wrapText="1"/>
    </xf>
    <xf numFmtId="0" fontId="37" fillId="3" borderId="25" xfId="4" applyFont="1" applyFill="1" applyBorder="1" applyAlignment="1">
      <alignment horizontal="center" vertical="center" wrapText="1"/>
    </xf>
    <xf numFmtId="0" fontId="37" fillId="3" borderId="19" xfId="4" applyFont="1" applyFill="1" applyBorder="1" applyAlignment="1">
      <alignment horizontal="center" vertical="center" wrapText="1"/>
    </xf>
    <xf numFmtId="0" fontId="37" fillId="3" borderId="13" xfId="4" applyFont="1" applyFill="1" applyBorder="1" applyAlignment="1">
      <alignment horizontal="center" vertical="center" wrapText="1"/>
    </xf>
    <xf numFmtId="0" fontId="37" fillId="3" borderId="23" xfId="4" applyFont="1" applyFill="1" applyBorder="1" applyAlignment="1">
      <alignment horizontal="center" vertical="center" wrapText="1"/>
    </xf>
    <xf numFmtId="0" fontId="37" fillId="3" borderId="22" xfId="4" applyFont="1" applyFill="1" applyBorder="1" applyAlignment="1">
      <alignment horizontal="center" vertical="center" wrapText="1"/>
    </xf>
    <xf numFmtId="0" fontId="52" fillId="0" borderId="81" xfId="0" applyFont="1" applyBorder="1" applyAlignment="1">
      <alignment horizontal="center" vertical="center" wrapText="1"/>
    </xf>
    <xf numFmtId="0" fontId="37" fillId="3" borderId="18" xfId="0" applyFont="1" applyFill="1" applyBorder="1" applyAlignment="1">
      <alignment horizontal="center" vertical="center" wrapText="1"/>
    </xf>
    <xf numFmtId="0" fontId="37" fillId="3" borderId="31" xfId="0" applyFont="1" applyFill="1" applyBorder="1" applyAlignment="1">
      <alignment horizontal="center" vertical="center" wrapText="1"/>
    </xf>
    <xf numFmtId="0" fontId="34" fillId="0" borderId="66" xfId="0" applyFont="1" applyBorder="1" applyAlignment="1">
      <alignment horizontal="center" vertical="center" wrapText="1"/>
    </xf>
    <xf numFmtId="4" fontId="34" fillId="0" borderId="68" xfId="0" applyNumberFormat="1" applyFont="1" applyBorder="1" applyAlignment="1" applyProtection="1">
      <alignment vertical="center" wrapText="1"/>
      <protection locked="0"/>
    </xf>
    <xf numFmtId="4" fontId="34" fillId="0" borderId="60" xfId="0" applyNumberFormat="1" applyFont="1" applyBorder="1" applyAlignment="1" applyProtection="1">
      <alignment vertical="center" wrapText="1"/>
      <protection locked="0"/>
    </xf>
    <xf numFmtId="4" fontId="34" fillId="0" borderId="61" xfId="0" applyNumberFormat="1" applyFont="1" applyBorder="1" applyAlignment="1" applyProtection="1">
      <alignment vertical="center" wrapText="1"/>
      <protection locked="0"/>
    </xf>
    <xf numFmtId="0" fontId="34" fillId="0" borderId="70" xfId="0" applyFont="1" applyBorder="1" applyAlignment="1">
      <alignment horizontal="center" vertical="center" wrapText="1"/>
    </xf>
    <xf numFmtId="4" fontId="34" fillId="0" borderId="67" xfId="0" applyNumberFormat="1" applyFont="1" applyBorder="1" applyAlignment="1" applyProtection="1">
      <alignment vertical="center" wrapText="1"/>
      <protection locked="0"/>
    </xf>
    <xf numFmtId="4" fontId="34" fillId="0" borderId="57" xfId="0" applyNumberFormat="1" applyFont="1" applyBorder="1" applyAlignment="1" applyProtection="1">
      <alignment vertical="center" wrapText="1"/>
      <protection locked="0"/>
    </xf>
    <xf numFmtId="4" fontId="34" fillId="0" borderId="58" xfId="0" applyNumberFormat="1" applyFont="1" applyBorder="1" applyAlignment="1" applyProtection="1">
      <alignment vertical="center" wrapText="1"/>
      <protection locked="0"/>
    </xf>
    <xf numFmtId="0" fontId="9" fillId="0" borderId="81" xfId="2" applyFont="1" applyBorder="1" applyAlignment="1">
      <alignment horizontal="left" vertical="center" wrapText="1"/>
    </xf>
    <xf numFmtId="0" fontId="52" fillId="0" borderId="81" xfId="2" applyFont="1" applyBorder="1" applyAlignment="1">
      <alignment horizontal="left" vertical="center" wrapText="1"/>
    </xf>
    <xf numFmtId="0" fontId="34" fillId="0" borderId="56" xfId="0" applyFont="1" applyBorder="1" applyAlignment="1">
      <alignment horizontal="center" vertical="center" wrapText="1"/>
    </xf>
    <xf numFmtId="0" fontId="34" fillId="0" borderId="59" xfId="0" applyFont="1" applyBorder="1" applyAlignment="1">
      <alignment horizontal="center" vertical="center" wrapText="1"/>
    </xf>
    <xf numFmtId="4" fontId="34" fillId="0" borderId="56" xfId="0" applyNumberFormat="1" applyFont="1" applyBorder="1" applyAlignment="1" applyProtection="1">
      <alignment vertical="center" wrapText="1"/>
      <protection locked="0"/>
    </xf>
    <xf numFmtId="4" fontId="34" fillId="0" borderId="59" xfId="0" applyNumberFormat="1" applyFont="1" applyBorder="1" applyAlignment="1" applyProtection="1">
      <alignment vertical="center" wrapText="1"/>
      <protection locked="0"/>
    </xf>
    <xf numFmtId="0" fontId="34" fillId="0" borderId="65" xfId="0" applyFont="1" applyBorder="1" applyAlignment="1">
      <alignment horizontal="center" vertical="center" wrapText="1"/>
    </xf>
    <xf numFmtId="4" fontId="34" fillId="0" borderId="69" xfId="0" applyNumberFormat="1" applyFont="1" applyBorder="1" applyAlignment="1" applyProtection="1">
      <alignment vertical="center" wrapText="1"/>
      <protection locked="0"/>
    </xf>
    <xf numFmtId="4" fontId="34" fillId="0" borderId="63" xfId="0" applyNumberFormat="1" applyFont="1" applyBorder="1" applyAlignment="1" applyProtection="1">
      <alignment vertical="center" wrapText="1"/>
      <protection locked="0"/>
    </xf>
    <xf numFmtId="4" fontId="34" fillId="0" borderId="64" xfId="0" applyNumberFormat="1" applyFont="1" applyBorder="1" applyAlignment="1" applyProtection="1">
      <alignment vertical="center" wrapText="1"/>
      <protection locked="0"/>
    </xf>
    <xf numFmtId="4" fontId="34" fillId="0" borderId="62" xfId="0" applyNumberFormat="1" applyFont="1" applyBorder="1" applyAlignment="1" applyProtection="1">
      <alignment vertical="center" wrapText="1"/>
      <protection locked="0"/>
    </xf>
    <xf numFmtId="0" fontId="37" fillId="3" borderId="19" xfId="0" applyFont="1" applyFill="1" applyBorder="1" applyAlignment="1">
      <alignment horizontal="center" vertical="center" wrapText="1"/>
    </xf>
    <xf numFmtId="0" fontId="37" fillId="3" borderId="23" xfId="0" applyFont="1" applyFill="1" applyBorder="1" applyAlignment="1">
      <alignment horizontal="center" vertical="center" wrapText="1"/>
    </xf>
    <xf numFmtId="165" fontId="31" fillId="0" borderId="55" xfId="0" applyNumberFormat="1" applyFont="1" applyBorder="1" applyAlignment="1" applyProtection="1">
      <alignment horizontal="right" vertical="center"/>
      <protection locked="0"/>
    </xf>
    <xf numFmtId="165" fontId="31" fillId="0" borderId="27" xfId="0" applyNumberFormat="1" applyFont="1" applyBorder="1" applyAlignment="1" applyProtection="1">
      <alignment horizontal="right" vertical="center"/>
      <protection locked="0"/>
    </xf>
    <xf numFmtId="165" fontId="31" fillId="0" borderId="14" xfId="0" applyNumberFormat="1" applyFont="1" applyBorder="1" applyAlignment="1" applyProtection="1">
      <alignment horizontal="right" vertical="center"/>
      <protection locked="0"/>
    </xf>
    <xf numFmtId="0" fontId="36" fillId="0" borderId="81" xfId="0" applyFont="1" applyBorder="1" applyAlignment="1">
      <alignment horizontal="right" vertical="center"/>
    </xf>
    <xf numFmtId="0" fontId="36" fillId="0" borderId="81" xfId="0" applyFont="1" applyBorder="1" applyAlignment="1">
      <alignment horizontal="left" vertical="center"/>
    </xf>
    <xf numFmtId="0" fontId="37" fillId="3" borderId="26" xfId="0" applyFont="1" applyFill="1" applyBorder="1" applyAlignment="1">
      <alignment horizontal="center" vertical="center" wrapText="1"/>
    </xf>
    <xf numFmtId="0" fontId="37" fillId="3" borderId="25" xfId="0" applyFont="1" applyFill="1" applyBorder="1" applyAlignment="1">
      <alignment horizontal="center" vertical="center" wrapText="1"/>
    </xf>
    <xf numFmtId="0" fontId="37" fillId="3" borderId="13" xfId="0" applyFont="1" applyFill="1" applyBorder="1" applyAlignment="1">
      <alignment horizontal="center" vertical="center" wrapText="1"/>
    </xf>
    <xf numFmtId="0" fontId="37" fillId="3" borderId="19" xfId="0" applyFont="1" applyFill="1" applyBorder="1" applyAlignment="1">
      <alignment horizontal="center" vertical="center"/>
    </xf>
    <xf numFmtId="0" fontId="37" fillId="3" borderId="31" xfId="8" applyFont="1" applyFill="1" applyBorder="1" applyAlignment="1">
      <alignment horizontal="center" vertical="center" wrapText="1"/>
    </xf>
    <xf numFmtId="0" fontId="37" fillId="3" borderId="31" xfId="8" applyFont="1" applyFill="1" applyBorder="1" applyAlignment="1">
      <alignment horizontal="center" vertical="center"/>
    </xf>
    <xf numFmtId="0" fontId="37" fillId="3" borderId="2" xfId="1" applyFont="1" applyFill="1" applyBorder="1" applyAlignment="1" applyProtection="1">
      <alignment horizontal="center" vertical="center" wrapText="1"/>
      <protection locked="0"/>
    </xf>
    <xf numFmtId="0" fontId="34" fillId="0" borderId="38" xfId="8" applyFont="1" applyBorder="1" applyAlignment="1" applyProtection="1">
      <alignment horizontal="justify" vertical="center" wrapText="1"/>
      <protection locked="0"/>
    </xf>
    <xf numFmtId="0" fontId="34" fillId="0" borderId="39" xfId="8" applyFont="1" applyBorder="1" applyAlignment="1" applyProtection="1">
      <alignment horizontal="justify" vertical="center" wrapText="1"/>
      <protection locked="0"/>
    </xf>
    <xf numFmtId="0" fontId="34" fillId="0" borderId="40" xfId="8" applyFont="1" applyBorder="1" applyAlignment="1" applyProtection="1">
      <alignment horizontal="justify" vertical="center" wrapText="1"/>
      <protection locked="0"/>
    </xf>
    <xf numFmtId="0" fontId="34" fillId="0" borderId="41" xfId="8" applyFont="1" applyBorder="1" applyAlignment="1" applyProtection="1">
      <alignment horizontal="justify" vertical="center" wrapText="1"/>
      <protection locked="0"/>
    </xf>
    <xf numFmtId="0" fontId="34" fillId="0" borderId="42" xfId="8" applyFont="1" applyBorder="1" applyAlignment="1" applyProtection="1">
      <alignment horizontal="justify" vertical="center" wrapText="1"/>
      <protection locked="0"/>
    </xf>
    <xf numFmtId="0" fontId="34" fillId="0" borderId="43" xfId="8" applyFont="1" applyBorder="1" applyAlignment="1" applyProtection="1">
      <alignment horizontal="justify" vertical="center" wrapText="1"/>
      <protection locked="0"/>
    </xf>
    <xf numFmtId="0" fontId="52" fillId="0" borderId="81" xfId="8" applyFont="1" applyBorder="1" applyAlignment="1">
      <alignment horizontal="center" vertical="center" wrapText="1"/>
    </xf>
    <xf numFmtId="0" fontId="52" fillId="0" borderId="81" xfId="1" applyFont="1" applyBorder="1" applyAlignment="1">
      <alignment horizontal="left" vertical="center"/>
    </xf>
    <xf numFmtId="0" fontId="52" fillId="0" borderId="81" xfId="8" applyFont="1" applyBorder="1" applyAlignment="1">
      <alignment horizontal="left" vertical="center"/>
    </xf>
    <xf numFmtId="0" fontId="52" fillId="0" borderId="81" xfId="8" applyFont="1" applyBorder="1" applyAlignment="1" applyProtection="1">
      <alignment horizontal="left" vertical="center" wrapText="1"/>
      <protection locked="0"/>
    </xf>
    <xf numFmtId="0" fontId="52" fillId="0" borderId="81" xfId="10" applyFont="1" applyBorder="1" applyAlignment="1">
      <alignment horizontal="center" vertical="center"/>
    </xf>
    <xf numFmtId="0" fontId="52" fillId="0" borderId="81" xfId="0" applyFont="1" applyBorder="1" applyAlignment="1">
      <alignment horizontal="right" vertical="center" wrapText="1"/>
    </xf>
    <xf numFmtId="0" fontId="52" fillId="0" borderId="81" xfId="0" applyFont="1" applyBorder="1" applyAlignment="1">
      <alignment horizontal="left" vertical="center" wrapText="1"/>
    </xf>
    <xf numFmtId="0" fontId="37" fillId="3" borderId="26" xfId="10" applyFont="1" applyFill="1" applyBorder="1" applyAlignment="1">
      <alignment horizontal="center" vertical="center" wrapText="1"/>
    </xf>
    <xf numFmtId="0" fontId="37" fillId="3" borderId="24" xfId="10" applyFont="1" applyFill="1" applyBorder="1" applyAlignment="1">
      <alignment horizontal="center" vertical="center" wrapText="1"/>
    </xf>
    <xf numFmtId="0" fontId="37" fillId="3" borderId="19" xfId="10" applyFont="1" applyFill="1" applyBorder="1" applyAlignment="1">
      <alignment horizontal="center" vertical="center" wrapText="1"/>
    </xf>
    <xf numFmtId="0" fontId="37" fillId="3" borderId="8" xfId="10" applyFont="1" applyFill="1" applyBorder="1" applyAlignment="1">
      <alignment horizontal="center" vertical="center" wrapText="1"/>
    </xf>
    <xf numFmtId="0" fontId="37" fillId="3" borderId="23" xfId="10" applyFont="1" applyFill="1" applyBorder="1" applyAlignment="1">
      <alignment horizontal="center" vertical="center" wrapText="1"/>
    </xf>
    <xf numFmtId="0" fontId="37" fillId="3" borderId="29" xfId="10" applyFont="1" applyFill="1" applyBorder="1" applyAlignment="1">
      <alignment horizontal="center" vertical="center" wrapText="1"/>
    </xf>
    <xf numFmtId="0" fontId="52" fillId="0" borderId="81" xfId="0" applyFont="1" applyBorder="1" applyAlignment="1">
      <alignment horizontal="right" vertical="center"/>
    </xf>
    <xf numFmtId="0" fontId="52" fillId="0" borderId="81" xfId="0" applyFont="1" applyBorder="1" applyAlignment="1" applyProtection="1">
      <alignment horizontal="left" vertical="center"/>
      <protection locked="0"/>
    </xf>
    <xf numFmtId="0" fontId="52" fillId="0" borderId="81" xfId="0" applyFont="1" applyBorder="1" applyAlignment="1">
      <alignment horizontal="left" vertical="center"/>
    </xf>
    <xf numFmtId="0" fontId="37" fillId="3" borderId="21" xfId="0" applyFont="1" applyFill="1" applyBorder="1" applyAlignment="1">
      <alignment horizontal="center" vertical="center" wrapText="1"/>
    </xf>
    <xf numFmtId="0" fontId="37" fillId="3" borderId="12" xfId="0" applyFont="1" applyFill="1" applyBorder="1" applyAlignment="1">
      <alignment horizontal="center" vertical="center" wrapText="1"/>
    </xf>
    <xf numFmtId="0" fontId="37" fillId="3" borderId="36" xfId="1" applyFont="1" applyFill="1" applyBorder="1" applyAlignment="1">
      <alignment horizontal="center" vertical="center" wrapText="1"/>
    </xf>
    <xf numFmtId="0" fontId="37" fillId="3" borderId="22" xfId="0" applyFont="1" applyFill="1" applyBorder="1" applyAlignment="1">
      <alignment horizontal="center" vertical="center" wrapText="1"/>
    </xf>
    <xf numFmtId="0" fontId="37" fillId="3" borderId="72" xfId="0" applyFont="1" applyFill="1" applyBorder="1" applyAlignment="1">
      <alignment horizontal="center" vertical="center" wrapText="1"/>
    </xf>
    <xf numFmtId="0" fontId="37" fillId="3" borderId="73" xfId="0" applyFont="1" applyFill="1" applyBorder="1" applyAlignment="1">
      <alignment horizontal="center" vertical="center" wrapText="1"/>
    </xf>
    <xf numFmtId="0" fontId="34" fillId="0" borderId="48" xfId="4" applyFont="1" applyBorder="1" applyAlignment="1" applyProtection="1">
      <alignment horizontal="justify" vertical="center" wrapText="1"/>
      <protection locked="0"/>
    </xf>
    <xf numFmtId="0" fontId="34" fillId="0" borderId="117" xfId="4" applyFont="1" applyBorder="1" applyAlignment="1" applyProtection="1">
      <alignment horizontal="justify" vertical="center" wrapText="1"/>
      <protection locked="0"/>
    </xf>
    <xf numFmtId="0" fontId="52" fillId="0" borderId="81" xfId="4" applyFont="1" applyBorder="1" applyAlignment="1">
      <alignment horizontal="center" vertical="center" wrapText="1"/>
    </xf>
    <xf numFmtId="0" fontId="52" fillId="0" borderId="81" xfId="4" applyFont="1" applyBorder="1" applyAlignment="1">
      <alignment horizontal="left" vertical="center" wrapText="1"/>
    </xf>
    <xf numFmtId="0" fontId="52" fillId="0" borderId="111" xfId="4" applyFont="1" applyBorder="1" applyAlignment="1">
      <alignment horizontal="left" vertical="center"/>
    </xf>
    <xf numFmtId="0" fontId="44" fillId="5" borderId="114" xfId="4" applyFont="1" applyFill="1" applyBorder="1" applyAlignment="1">
      <alignment horizontal="center" vertical="center" wrapText="1"/>
    </xf>
    <xf numFmtId="0" fontId="44" fillId="5" borderId="109" xfId="4" applyFont="1" applyFill="1" applyBorder="1" applyAlignment="1">
      <alignment horizontal="center" vertical="center" wrapText="1"/>
    </xf>
    <xf numFmtId="0" fontId="44" fillId="5" borderId="115" xfId="4" applyFont="1" applyFill="1" applyBorder="1" applyAlignment="1">
      <alignment horizontal="center" vertical="center" wrapText="1"/>
    </xf>
    <xf numFmtId="0" fontId="34" fillId="0" borderId="110" xfId="4" applyFont="1" applyBorder="1" applyAlignment="1" applyProtection="1">
      <alignment horizontal="justify" vertical="center" wrapText="1"/>
      <protection locked="0"/>
    </xf>
    <xf numFmtId="0" fontId="34" fillId="0" borderId="116" xfId="4" applyFont="1" applyBorder="1" applyAlignment="1" applyProtection="1">
      <alignment horizontal="justify" vertical="center" wrapText="1"/>
      <protection locked="0"/>
    </xf>
    <xf numFmtId="0" fontId="44" fillId="5" borderId="119" xfId="4" applyFont="1" applyFill="1" applyBorder="1" applyAlignment="1">
      <alignment horizontal="center" vertical="center" wrapText="1"/>
    </xf>
    <xf numFmtId="0" fontId="34" fillId="0" borderId="112" xfId="4" applyFont="1" applyBorder="1" applyAlignment="1" applyProtection="1">
      <alignment horizontal="justify" vertical="center" wrapText="1"/>
      <protection locked="0"/>
    </xf>
    <xf numFmtId="0" fontId="34" fillId="0" borderId="118" xfId="4" applyFont="1" applyBorder="1" applyAlignment="1" applyProtection="1">
      <alignment horizontal="justify" vertical="center" wrapText="1"/>
      <protection locked="0"/>
    </xf>
    <xf numFmtId="0" fontId="23" fillId="3" borderId="23" xfId="4" applyFont="1" applyFill="1" applyBorder="1" applyAlignment="1">
      <alignment horizontal="center" vertical="center" wrapText="1"/>
    </xf>
    <xf numFmtId="0" fontId="23" fillId="3" borderId="29" xfId="4" applyFont="1" applyFill="1" applyBorder="1" applyAlignment="1">
      <alignment horizontal="center" vertical="center" wrapText="1"/>
    </xf>
    <xf numFmtId="0" fontId="52" fillId="0" borderId="81" xfId="4" applyFont="1" applyBorder="1" applyAlignment="1">
      <alignment horizontal="right" vertical="center"/>
    </xf>
    <xf numFmtId="0" fontId="52" fillId="0" borderId="81" xfId="4" applyFont="1" applyBorder="1" applyAlignment="1">
      <alignment horizontal="left" vertical="center"/>
    </xf>
    <xf numFmtId="0" fontId="23" fillId="3" borderId="26" xfId="4" applyFont="1" applyFill="1" applyBorder="1" applyAlignment="1">
      <alignment horizontal="center" vertical="center" wrapText="1"/>
    </xf>
    <xf numFmtId="0" fontId="23" fillId="3" borderId="24" xfId="4" applyFont="1" applyFill="1" applyBorder="1" applyAlignment="1">
      <alignment horizontal="center" vertical="center" wrapText="1"/>
    </xf>
    <xf numFmtId="0" fontId="23" fillId="3" borderId="19" xfId="4" applyFont="1" applyFill="1" applyBorder="1" applyAlignment="1">
      <alignment horizontal="center" vertical="center" wrapText="1"/>
    </xf>
    <xf numFmtId="0" fontId="23" fillId="3" borderId="8" xfId="4" applyFont="1" applyFill="1" applyBorder="1" applyAlignment="1">
      <alignment horizontal="center" vertical="center" wrapText="1"/>
    </xf>
    <xf numFmtId="43" fontId="31" fillId="0" borderId="94" xfId="5" applyFont="1" applyBorder="1" applyAlignment="1" applyProtection="1">
      <alignment horizontal="center" vertical="center" wrapText="1"/>
      <protection locked="0"/>
    </xf>
    <xf numFmtId="43" fontId="31" fillId="0" borderId="95" xfId="5" applyFont="1" applyBorder="1" applyAlignment="1" applyProtection="1">
      <alignment horizontal="center" vertical="center" wrapText="1"/>
      <protection locked="0"/>
    </xf>
    <xf numFmtId="0" fontId="37" fillId="3" borderId="21" xfId="4" applyFont="1" applyFill="1" applyBorder="1" applyAlignment="1">
      <alignment horizontal="center" vertical="center" wrapText="1"/>
    </xf>
    <xf numFmtId="0" fontId="37" fillId="3" borderId="7" xfId="4" applyFont="1" applyFill="1" applyBorder="1" applyAlignment="1">
      <alignment horizontal="center" vertical="center" wrapText="1"/>
    </xf>
    <xf numFmtId="0" fontId="37" fillId="3" borderId="8" xfId="4" applyFont="1" applyFill="1" applyBorder="1" applyAlignment="1">
      <alignment horizontal="center" vertical="center" wrapText="1"/>
    </xf>
    <xf numFmtId="0" fontId="37" fillId="3" borderId="71" xfId="4" applyFont="1" applyFill="1" applyBorder="1" applyAlignment="1">
      <alignment horizontal="center" vertical="center" wrapText="1"/>
    </xf>
    <xf numFmtId="0" fontId="37" fillId="3" borderId="9" xfId="4" applyFont="1" applyFill="1" applyBorder="1" applyAlignment="1">
      <alignment horizontal="center" vertical="center" wrapText="1"/>
    </xf>
    <xf numFmtId="0" fontId="51" fillId="0" borderId="81" xfId="4" applyFont="1" applyBorder="1" applyAlignment="1">
      <alignment horizontal="left" vertical="center" wrapText="1"/>
    </xf>
    <xf numFmtId="0" fontId="37" fillId="3" borderId="102" xfId="13" applyFont="1" applyFill="1" applyBorder="1" applyAlignment="1">
      <alignment horizontal="center" vertical="center" wrapText="1"/>
    </xf>
    <xf numFmtId="0" fontId="49" fillId="3" borderId="49" xfId="13" applyFont="1" applyFill="1" applyBorder="1" applyAlignment="1">
      <alignment horizontal="center" vertical="center" wrapText="1"/>
    </xf>
    <xf numFmtId="0" fontId="37" fillId="3" borderId="103" xfId="13" applyFont="1" applyFill="1" applyBorder="1" applyAlignment="1">
      <alignment horizontal="center" vertical="center" wrapText="1"/>
    </xf>
    <xf numFmtId="0" fontId="37" fillId="3" borderId="104" xfId="13" applyFont="1" applyFill="1" applyBorder="1" applyAlignment="1">
      <alignment horizontal="center" vertical="center" wrapText="1"/>
    </xf>
    <xf numFmtId="0" fontId="37" fillId="3" borderId="105" xfId="13" applyFont="1" applyFill="1" applyBorder="1" applyAlignment="1">
      <alignment horizontal="center" vertical="center" wrapText="1"/>
    </xf>
    <xf numFmtId="0" fontId="49" fillId="3" borderId="51" xfId="13" applyFont="1" applyFill="1" applyBorder="1" applyAlignment="1">
      <alignment horizontal="center" vertical="center" wrapText="1"/>
    </xf>
    <xf numFmtId="0" fontId="52" fillId="0" borderId="81" xfId="13" applyFont="1" applyBorder="1" applyAlignment="1">
      <alignment horizontal="center" vertical="center" wrapText="1"/>
    </xf>
    <xf numFmtId="0" fontId="52" fillId="0" borderId="81" xfId="13" applyFont="1" applyBorder="1" applyAlignment="1">
      <alignment horizontal="left" vertical="center" wrapText="1"/>
    </xf>
    <xf numFmtId="0" fontId="52" fillId="0" borderId="81" xfId="13" applyFont="1" applyBorder="1" applyAlignment="1">
      <alignment horizontal="left" vertical="center"/>
    </xf>
    <xf numFmtId="0" fontId="34" fillId="0" borderId="52" xfId="4" applyFont="1" applyBorder="1" applyAlignment="1" applyProtection="1">
      <alignment horizontal="justify" vertical="center" wrapText="1"/>
      <protection locked="0"/>
    </xf>
    <xf numFmtId="0" fontId="37" fillId="3" borderId="8" xfId="4" applyFont="1" applyFill="1" applyBorder="1" applyAlignment="1">
      <alignment horizontal="center" vertical="center"/>
    </xf>
    <xf numFmtId="43" fontId="31" fillId="0" borderId="54" xfId="6" quotePrefix="1" applyFont="1" applyBorder="1" applyAlignment="1" applyProtection="1">
      <alignment horizontal="center" vertical="center"/>
      <protection locked="0"/>
    </xf>
    <xf numFmtId="43" fontId="31" fillId="0" borderId="54" xfId="6" applyFont="1" applyBorder="1" applyAlignment="1" applyProtection="1">
      <alignment horizontal="center" vertical="center"/>
      <protection locked="0"/>
    </xf>
    <xf numFmtId="0" fontId="37" fillId="3" borderId="24" xfId="4" applyFont="1" applyFill="1" applyBorder="1" applyAlignment="1">
      <alignment horizontal="center" vertical="center" wrapText="1"/>
    </xf>
    <xf numFmtId="0" fontId="49" fillId="3" borderId="24" xfId="4" applyFont="1" applyFill="1" applyBorder="1" applyAlignment="1">
      <alignment horizontal="center" vertical="center" wrapText="1"/>
    </xf>
    <xf numFmtId="0" fontId="49" fillId="3" borderId="29" xfId="4" applyFont="1" applyFill="1" applyBorder="1" applyAlignment="1">
      <alignment horizontal="center" vertical="center" wrapText="1"/>
    </xf>
    <xf numFmtId="0" fontId="49" fillId="3" borderId="8" xfId="4" applyFont="1" applyFill="1" applyBorder="1" applyAlignment="1">
      <alignment horizontal="center" vertical="center" wrapText="1"/>
    </xf>
    <xf numFmtId="0" fontId="34" fillId="0" borderId="95" xfId="4" applyFont="1" applyBorder="1" applyAlignment="1" applyProtection="1">
      <alignment horizontal="justify" vertical="center" wrapText="1"/>
      <protection locked="0"/>
    </xf>
    <xf numFmtId="0" fontId="34" fillId="0" borderId="96" xfId="4" applyFont="1" applyBorder="1" applyAlignment="1" applyProtection="1">
      <alignment horizontal="justify" vertical="center" wrapText="1"/>
      <protection locked="0"/>
    </xf>
    <xf numFmtId="0" fontId="34" fillId="0" borderId="47" xfId="4" quotePrefix="1" applyFont="1" applyBorder="1" applyAlignment="1" applyProtection="1">
      <alignment horizontal="justify" vertical="center" wrapText="1"/>
      <protection locked="0"/>
    </xf>
    <xf numFmtId="0" fontId="34" fillId="0" borderId="47" xfId="4" applyFont="1" applyBorder="1" applyAlignment="1" applyProtection="1">
      <alignment horizontal="justify" vertical="center" wrapText="1"/>
      <protection locked="0"/>
    </xf>
    <xf numFmtId="49" fontId="31" fillId="0" borderId="94" xfId="0" quotePrefix="1" applyNumberFormat="1" applyFont="1" applyBorder="1" applyAlignment="1" applyProtection="1">
      <alignment horizontal="center" vertical="center"/>
      <protection locked="0"/>
    </xf>
    <xf numFmtId="49" fontId="31" fillId="0" borderId="95" xfId="0" quotePrefix="1" applyNumberFormat="1" applyFont="1" applyBorder="1" applyAlignment="1" applyProtection="1">
      <alignment horizontal="center" vertical="center"/>
      <protection locked="0"/>
    </xf>
    <xf numFmtId="49" fontId="37" fillId="3" borderId="106" xfId="0" applyNumberFormat="1" applyFont="1" applyFill="1" applyBorder="1" applyAlignment="1">
      <alignment horizontal="center" vertical="center" wrapText="1"/>
    </xf>
    <xf numFmtId="49" fontId="37" fillId="3" borderId="21" xfId="0" applyNumberFormat="1" applyFont="1" applyFill="1" applyBorder="1" applyAlignment="1">
      <alignment horizontal="center" vertical="center" wrapText="1"/>
    </xf>
    <xf numFmtId="49" fontId="37" fillId="3" borderId="74" xfId="0" applyNumberFormat="1" applyFont="1" applyFill="1" applyBorder="1" applyAlignment="1">
      <alignment horizontal="center" vertical="center" wrapText="1"/>
    </xf>
    <xf numFmtId="49" fontId="37" fillId="3" borderId="19" xfId="0" applyNumberFormat="1" applyFont="1" applyFill="1" applyBorder="1" applyAlignment="1">
      <alignment horizontal="center" vertical="center" wrapText="1"/>
    </xf>
    <xf numFmtId="49" fontId="37" fillId="3" borderId="71" xfId="0" applyNumberFormat="1" applyFont="1" applyFill="1" applyBorder="1" applyAlignment="1">
      <alignment horizontal="center" vertical="center"/>
    </xf>
    <xf numFmtId="49" fontId="37" fillId="3" borderId="107" xfId="0" applyNumberFormat="1" applyFont="1" applyFill="1" applyBorder="1" applyAlignment="1">
      <alignment horizontal="center" vertical="center"/>
    </xf>
    <xf numFmtId="0" fontId="3" fillId="3" borderId="28" xfId="1" applyFont="1" applyFill="1" applyBorder="1" applyAlignment="1">
      <alignment horizontal="center" vertical="center" wrapText="1"/>
    </xf>
    <xf numFmtId="0" fontId="3" fillId="3" borderId="11" xfId="1" applyFont="1" applyFill="1" applyBorder="1" applyAlignment="1">
      <alignment horizontal="center" vertical="center" wrapText="1"/>
    </xf>
    <xf numFmtId="0" fontId="3" fillId="3" borderId="30" xfId="1" applyFont="1" applyFill="1" applyBorder="1" applyAlignment="1">
      <alignment horizontal="center" vertical="center" wrapText="1"/>
    </xf>
    <xf numFmtId="0" fontId="31" fillId="0" borderId="75" xfId="0" applyFont="1" applyBorder="1" applyAlignment="1">
      <alignment horizontal="center" vertical="center" wrapText="1"/>
    </xf>
    <xf numFmtId="0" fontId="31" fillId="0" borderId="76" xfId="0" applyFont="1" applyBorder="1" applyAlignment="1">
      <alignment horizontal="center" vertical="center" wrapText="1"/>
    </xf>
    <xf numFmtId="0" fontId="31" fillId="0" borderId="77" xfId="0" applyFont="1" applyBorder="1" applyAlignment="1">
      <alignment horizontal="center" vertical="center" wrapText="1"/>
    </xf>
    <xf numFmtId="0" fontId="31" fillId="0" borderId="78" xfId="0" applyFont="1" applyBorder="1" applyAlignment="1">
      <alignment horizontal="center" vertical="center"/>
    </xf>
    <xf numFmtId="0" fontId="31" fillId="0" borderId="79" xfId="0" applyFont="1" applyBorder="1" applyAlignment="1">
      <alignment horizontal="center" vertical="center"/>
    </xf>
    <xf numFmtId="0" fontId="31" fillId="0" borderId="80" xfId="0" applyFont="1" applyBorder="1" applyAlignment="1">
      <alignment horizontal="center" vertical="center"/>
    </xf>
  </cellXfs>
  <cellStyles count="18">
    <cellStyle name="Millares" xfId="6" builtinId="3"/>
    <cellStyle name="Millares 2" xfId="5" xr:uid="{00000000-0005-0000-0000-000001000000}"/>
    <cellStyle name="Millares 2 4" xfId="9" xr:uid="{00000000-0005-0000-0000-000002000000}"/>
    <cellStyle name="Millares 3 2" xfId="16" xr:uid="{00000000-0005-0000-0000-000003000000}"/>
    <cellStyle name="Millares 4" xfId="14" xr:uid="{00000000-0005-0000-0000-000004000000}"/>
    <cellStyle name="Millares 7 3" xfId="11" xr:uid="{00000000-0005-0000-0000-000005000000}"/>
    <cellStyle name="Normal" xfId="0" builtinId="0"/>
    <cellStyle name="Normal 10 2 2" xfId="1" xr:uid="{00000000-0005-0000-0000-000007000000}"/>
    <cellStyle name="Normal 17 3" xfId="10" xr:uid="{00000000-0005-0000-0000-000008000000}"/>
    <cellStyle name="Normal 2" xfId="3" xr:uid="{00000000-0005-0000-0000-000009000000}"/>
    <cellStyle name="Normal 2 10" xfId="12" xr:uid="{00000000-0005-0000-0000-00000A000000}"/>
    <cellStyle name="Normal 2 2" xfId="4" xr:uid="{00000000-0005-0000-0000-00000B000000}"/>
    <cellStyle name="Normal 2 2 2 2" xfId="17" xr:uid="{00000000-0005-0000-0000-00000C000000}"/>
    <cellStyle name="Normal 2 2 2 3" xfId="13" xr:uid="{00000000-0005-0000-0000-00000D000000}"/>
    <cellStyle name="Normal 3 5" xfId="2" xr:uid="{00000000-0005-0000-0000-00000E000000}"/>
    <cellStyle name="Normal 3 5 2" xfId="8" xr:uid="{00000000-0005-0000-0000-00000F000000}"/>
    <cellStyle name="Normal_FORMATO IAIE IAT 2" xfId="15" xr:uid="{00000000-0005-0000-0000-000010000000}"/>
    <cellStyle name="Porcentaje" xfId="7" builtinId="5"/>
  </cellStyles>
  <dxfs count="11">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u val="none"/>
        <color auto="1"/>
      </font>
      <fill>
        <patternFill patternType="solid">
          <fgColor auto="1"/>
          <bgColor theme="0" tint="-0.24994659260841701"/>
        </patternFill>
      </fill>
    </dxf>
    <dxf>
      <fill>
        <patternFill patternType="solid">
          <bgColor theme="0" tint="-0.24994659260841701"/>
        </patternFill>
      </fill>
      <border>
        <vertical/>
        <horizontal/>
      </border>
    </dxf>
    <dxf>
      <font>
        <b/>
        <i val="0"/>
        <condense val="0"/>
        <extend val="0"/>
        <color indexed="10"/>
      </font>
    </dxf>
  </dxfs>
  <tableStyles count="0" defaultTableStyle="TableStyleMedium2" defaultPivotStyle="PivotStyleLight16"/>
  <colors>
    <mruColors>
      <color rgb="FF58595A"/>
      <color rgb="FFFFFAE9"/>
      <color rgb="FF9D2148"/>
      <color rgb="FF8F4994"/>
      <color rgb="FF9F22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hyperlink" Target="#EPPCP!A1"/><Relationship Id="rId13" Type="http://schemas.openxmlformats.org/officeDocument/2006/relationships/hyperlink" Target="#'ADS-2'!A1"/><Relationship Id="rId18" Type="http://schemas.openxmlformats.org/officeDocument/2006/relationships/hyperlink" Target="#'ADPR-2'!A1"/><Relationship Id="rId3" Type="http://schemas.openxmlformats.org/officeDocument/2006/relationships/image" Target="../media/image2.png"/><Relationship Id="rId21" Type="http://schemas.openxmlformats.org/officeDocument/2006/relationships/hyperlink" Target="#IPRF!A1"/><Relationship Id="rId7" Type="http://schemas.openxmlformats.org/officeDocument/2006/relationships/hyperlink" Target="#EPCF!A1"/><Relationship Id="rId12" Type="http://schemas.openxmlformats.org/officeDocument/2006/relationships/hyperlink" Target="#'ADS-1'!A1"/><Relationship Id="rId17" Type="http://schemas.openxmlformats.org/officeDocument/2006/relationships/hyperlink" Target="#'ADPR-1'!A1"/><Relationship Id="rId2" Type="http://schemas.openxmlformats.org/officeDocument/2006/relationships/hyperlink" Target="#'RESUMEN EJECUTIVO'!A1"/><Relationship Id="rId16" Type="http://schemas.openxmlformats.org/officeDocument/2006/relationships/hyperlink" Target="#'REA-2'!A1"/><Relationship Id="rId20" Type="http://schemas.openxmlformats.org/officeDocument/2006/relationships/hyperlink" Target="#CARATULA!A1"/><Relationship Id="rId1" Type="http://schemas.openxmlformats.org/officeDocument/2006/relationships/image" Target="../media/image1.jpeg"/><Relationship Id="rId6" Type="http://schemas.openxmlformats.org/officeDocument/2006/relationships/hyperlink" Target="#EPCE!A1"/><Relationship Id="rId11" Type="http://schemas.openxmlformats.org/officeDocument/2006/relationships/hyperlink" Target="#IAPP!A1"/><Relationship Id="rId5" Type="http://schemas.openxmlformats.org/officeDocument/2006/relationships/image" Target="../media/image3.png"/><Relationship Id="rId15" Type="http://schemas.openxmlformats.org/officeDocument/2006/relationships/hyperlink" Target="#'REA-1'!A1"/><Relationship Id="rId10" Type="http://schemas.openxmlformats.org/officeDocument/2006/relationships/hyperlink" Target="#PPI!A1"/><Relationship Id="rId19" Type="http://schemas.openxmlformats.org/officeDocument/2006/relationships/hyperlink" Target="#'R-RAMA'!A1"/><Relationship Id="rId4" Type="http://schemas.openxmlformats.org/officeDocument/2006/relationships/hyperlink" Target="#MATRIZ!A1"/><Relationship Id="rId9" Type="http://schemas.openxmlformats.org/officeDocument/2006/relationships/hyperlink" Target="#AP_RF!A1"/><Relationship Id="rId14" Type="http://schemas.openxmlformats.org/officeDocument/2006/relationships/hyperlink" Target="#FIC!A1"/></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hyperlink" Target="#&#205;ndice!A1"/><Relationship Id="rId1" Type="http://schemas.openxmlformats.org/officeDocument/2006/relationships/image" Target="../media/image1.jpeg"/><Relationship Id="rId5" Type="http://schemas.openxmlformats.org/officeDocument/2006/relationships/hyperlink" Target="#&#205;NDICE!A1"/><Relationship Id="rId4" Type="http://schemas.microsoft.com/office/2007/relationships/hdphoto" Target="../media/hdphoto1.wdp"/></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2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2</xdr:col>
      <xdr:colOff>728383</xdr:colOff>
      <xdr:row>0</xdr:row>
      <xdr:rowOff>78441</xdr:rowOff>
    </xdr:from>
    <xdr:to>
      <xdr:col>3</xdr:col>
      <xdr:colOff>6050050</xdr:colOff>
      <xdr:row>5</xdr:row>
      <xdr:rowOff>178493</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3219" b="15680"/>
        <a:stretch>
          <a:fillRect/>
        </a:stretch>
      </xdr:blipFill>
      <xdr:spPr>
        <a:xfrm>
          <a:off x="2252383" y="78441"/>
          <a:ext cx="7463010" cy="1120588"/>
        </a:xfrm>
        <a:prstGeom prst="rect">
          <a:avLst/>
        </a:prstGeom>
      </xdr:spPr>
    </xdr:pic>
    <xdr:clientData/>
  </xdr:twoCellAnchor>
  <xdr:twoCellAnchor editAs="oneCell">
    <xdr:from>
      <xdr:col>1</xdr:col>
      <xdr:colOff>235488</xdr:colOff>
      <xdr:row>10</xdr:row>
      <xdr:rowOff>27216</xdr:rowOff>
    </xdr:from>
    <xdr:to>
      <xdr:col>1</xdr:col>
      <xdr:colOff>595488</xdr:colOff>
      <xdr:row>11</xdr:row>
      <xdr:rowOff>46321</xdr:rowOff>
    </xdr:to>
    <xdr:pic>
      <xdr:nvPicPr>
        <xdr:cNvPr id="3" name="Gráfico 6" descr="Flechas de cheurón">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97488" y="2394859"/>
          <a:ext cx="360000" cy="413712"/>
        </a:xfrm>
        <a:prstGeom prst="rect">
          <a:avLst/>
        </a:prstGeom>
      </xdr:spPr>
    </xdr:pic>
    <xdr:clientData/>
  </xdr:twoCellAnchor>
  <xdr:twoCellAnchor editAs="oneCell">
    <xdr:from>
      <xdr:col>1</xdr:col>
      <xdr:colOff>235488</xdr:colOff>
      <xdr:row>9</xdr:row>
      <xdr:rowOff>13613</xdr:rowOff>
    </xdr:from>
    <xdr:to>
      <xdr:col>1</xdr:col>
      <xdr:colOff>595488</xdr:colOff>
      <xdr:row>10</xdr:row>
      <xdr:rowOff>38161</xdr:rowOff>
    </xdr:to>
    <xdr:pic>
      <xdr:nvPicPr>
        <xdr:cNvPr id="4" name="Gráfico 4" descr="Flechas de cheurón">
          <a:hlinkClick xmlns:r="http://schemas.openxmlformats.org/officeDocument/2006/relationships" r:id="rId4"/>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97488" y="1986649"/>
          <a:ext cx="360000" cy="419155"/>
        </a:xfrm>
        <a:prstGeom prst="rect">
          <a:avLst/>
        </a:prstGeom>
      </xdr:spPr>
    </xdr:pic>
    <xdr:clientData/>
  </xdr:twoCellAnchor>
  <xdr:twoCellAnchor editAs="oneCell">
    <xdr:from>
      <xdr:col>1</xdr:col>
      <xdr:colOff>235488</xdr:colOff>
      <xdr:row>11</xdr:row>
      <xdr:rowOff>383726</xdr:rowOff>
    </xdr:from>
    <xdr:to>
      <xdr:col>1</xdr:col>
      <xdr:colOff>595488</xdr:colOff>
      <xdr:row>13</xdr:row>
      <xdr:rowOff>8224</xdr:rowOff>
    </xdr:to>
    <xdr:pic>
      <xdr:nvPicPr>
        <xdr:cNvPr id="5" name="Gráfico 6" descr="Flechas de cheurón">
          <a:hlinkClick xmlns:r="http://schemas.openxmlformats.org/officeDocument/2006/relationships" r:id="rId6"/>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97488" y="3145976"/>
          <a:ext cx="360000" cy="413712"/>
        </a:xfrm>
        <a:prstGeom prst="rect">
          <a:avLst/>
        </a:prstGeom>
      </xdr:spPr>
    </xdr:pic>
    <xdr:clientData/>
  </xdr:twoCellAnchor>
  <xdr:twoCellAnchor editAs="oneCell">
    <xdr:from>
      <xdr:col>1</xdr:col>
      <xdr:colOff>235488</xdr:colOff>
      <xdr:row>12</xdr:row>
      <xdr:rowOff>383726</xdr:rowOff>
    </xdr:from>
    <xdr:to>
      <xdr:col>1</xdr:col>
      <xdr:colOff>595488</xdr:colOff>
      <xdr:row>14</xdr:row>
      <xdr:rowOff>13666</xdr:rowOff>
    </xdr:to>
    <xdr:pic>
      <xdr:nvPicPr>
        <xdr:cNvPr id="6" name="Gráfico 4" descr="Flechas de cheurón">
          <a:hlinkClick xmlns:r="http://schemas.openxmlformats.org/officeDocument/2006/relationships" r:id="rId7"/>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97488" y="3540583"/>
          <a:ext cx="360000" cy="419155"/>
        </a:xfrm>
        <a:prstGeom prst="rect">
          <a:avLst/>
        </a:prstGeom>
      </xdr:spPr>
    </xdr:pic>
    <xdr:clientData/>
  </xdr:twoCellAnchor>
  <xdr:twoCellAnchor editAs="oneCell">
    <xdr:from>
      <xdr:col>1</xdr:col>
      <xdr:colOff>235488</xdr:colOff>
      <xdr:row>13</xdr:row>
      <xdr:rowOff>386451</xdr:rowOff>
    </xdr:from>
    <xdr:to>
      <xdr:col>1</xdr:col>
      <xdr:colOff>595488</xdr:colOff>
      <xdr:row>15</xdr:row>
      <xdr:rowOff>10948</xdr:rowOff>
    </xdr:to>
    <xdr:pic>
      <xdr:nvPicPr>
        <xdr:cNvPr id="7" name="Gráfico 6" descr="Flechas de cheurón">
          <a:hlinkClick xmlns:r="http://schemas.openxmlformats.org/officeDocument/2006/relationships" r:id="rId8"/>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97488" y="3937915"/>
          <a:ext cx="360000" cy="413712"/>
        </a:xfrm>
        <a:prstGeom prst="rect">
          <a:avLst/>
        </a:prstGeom>
      </xdr:spPr>
    </xdr:pic>
    <xdr:clientData/>
  </xdr:twoCellAnchor>
  <xdr:twoCellAnchor editAs="oneCell">
    <xdr:from>
      <xdr:col>1</xdr:col>
      <xdr:colOff>235488</xdr:colOff>
      <xdr:row>14</xdr:row>
      <xdr:rowOff>386452</xdr:rowOff>
    </xdr:from>
    <xdr:to>
      <xdr:col>1</xdr:col>
      <xdr:colOff>595488</xdr:colOff>
      <xdr:row>16</xdr:row>
      <xdr:rowOff>16393</xdr:rowOff>
    </xdr:to>
    <xdr:pic>
      <xdr:nvPicPr>
        <xdr:cNvPr id="8" name="Gráfico 4" descr="Flechas de cheurón">
          <a:hlinkClick xmlns:r="http://schemas.openxmlformats.org/officeDocument/2006/relationships" r:id="rId9"/>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97488" y="4332523"/>
          <a:ext cx="360000" cy="419155"/>
        </a:xfrm>
        <a:prstGeom prst="rect">
          <a:avLst/>
        </a:prstGeom>
      </xdr:spPr>
    </xdr:pic>
    <xdr:clientData/>
  </xdr:twoCellAnchor>
  <xdr:twoCellAnchor editAs="oneCell">
    <xdr:from>
      <xdr:col>1</xdr:col>
      <xdr:colOff>235488</xdr:colOff>
      <xdr:row>15</xdr:row>
      <xdr:rowOff>361961</xdr:rowOff>
    </xdr:from>
    <xdr:to>
      <xdr:col>1</xdr:col>
      <xdr:colOff>595488</xdr:colOff>
      <xdr:row>16</xdr:row>
      <xdr:rowOff>381066</xdr:rowOff>
    </xdr:to>
    <xdr:pic>
      <xdr:nvPicPr>
        <xdr:cNvPr id="9" name="Gráfico 6" descr="Flechas de cheurón">
          <a:hlinkClick xmlns:r="http://schemas.openxmlformats.org/officeDocument/2006/relationships" r:id="rId10"/>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97488" y="4702640"/>
          <a:ext cx="360000" cy="413712"/>
        </a:xfrm>
        <a:prstGeom prst="rect">
          <a:avLst/>
        </a:prstGeom>
      </xdr:spPr>
    </xdr:pic>
    <xdr:clientData/>
  </xdr:twoCellAnchor>
  <xdr:twoCellAnchor editAs="oneCell">
    <xdr:from>
      <xdr:col>1</xdr:col>
      <xdr:colOff>235488</xdr:colOff>
      <xdr:row>16</xdr:row>
      <xdr:rowOff>361960</xdr:rowOff>
    </xdr:from>
    <xdr:to>
      <xdr:col>1</xdr:col>
      <xdr:colOff>595488</xdr:colOff>
      <xdr:row>17</xdr:row>
      <xdr:rowOff>386508</xdr:rowOff>
    </xdr:to>
    <xdr:pic>
      <xdr:nvPicPr>
        <xdr:cNvPr id="10" name="Gráfico 4" descr="Flechas de cheurón">
          <a:hlinkClick xmlns:r="http://schemas.openxmlformats.org/officeDocument/2006/relationships" r:id="rId11"/>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97488" y="5097246"/>
          <a:ext cx="360000" cy="419155"/>
        </a:xfrm>
        <a:prstGeom prst="rect">
          <a:avLst/>
        </a:prstGeom>
      </xdr:spPr>
    </xdr:pic>
    <xdr:clientData/>
  </xdr:twoCellAnchor>
  <xdr:twoCellAnchor editAs="oneCell">
    <xdr:from>
      <xdr:col>1</xdr:col>
      <xdr:colOff>235488</xdr:colOff>
      <xdr:row>17</xdr:row>
      <xdr:rowOff>351076</xdr:rowOff>
    </xdr:from>
    <xdr:to>
      <xdr:col>1</xdr:col>
      <xdr:colOff>595488</xdr:colOff>
      <xdr:row>18</xdr:row>
      <xdr:rowOff>370181</xdr:rowOff>
    </xdr:to>
    <xdr:pic>
      <xdr:nvPicPr>
        <xdr:cNvPr id="11" name="Gráfico 6" descr="Flechas de cheurón">
          <a:hlinkClick xmlns:r="http://schemas.openxmlformats.org/officeDocument/2006/relationships" r:id="rId12"/>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97488" y="5480969"/>
          <a:ext cx="360000" cy="413712"/>
        </a:xfrm>
        <a:prstGeom prst="rect">
          <a:avLst/>
        </a:prstGeom>
      </xdr:spPr>
    </xdr:pic>
    <xdr:clientData/>
  </xdr:twoCellAnchor>
  <xdr:twoCellAnchor editAs="oneCell">
    <xdr:from>
      <xdr:col>1</xdr:col>
      <xdr:colOff>235488</xdr:colOff>
      <xdr:row>18</xdr:row>
      <xdr:rowOff>351076</xdr:rowOff>
    </xdr:from>
    <xdr:to>
      <xdr:col>1</xdr:col>
      <xdr:colOff>595488</xdr:colOff>
      <xdr:row>19</xdr:row>
      <xdr:rowOff>375624</xdr:rowOff>
    </xdr:to>
    <xdr:pic>
      <xdr:nvPicPr>
        <xdr:cNvPr id="12" name="Gráfico 4" descr="Flechas de cheurón">
          <a:hlinkClick xmlns:r="http://schemas.openxmlformats.org/officeDocument/2006/relationships" r:id="rId13"/>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97488" y="5875576"/>
          <a:ext cx="360000" cy="419155"/>
        </a:xfrm>
        <a:prstGeom prst="rect">
          <a:avLst/>
        </a:prstGeom>
      </xdr:spPr>
    </xdr:pic>
    <xdr:clientData/>
  </xdr:twoCellAnchor>
  <xdr:twoCellAnchor editAs="oneCell">
    <xdr:from>
      <xdr:col>1</xdr:col>
      <xdr:colOff>235488</xdr:colOff>
      <xdr:row>19</xdr:row>
      <xdr:rowOff>367402</xdr:rowOff>
    </xdr:from>
    <xdr:to>
      <xdr:col>1</xdr:col>
      <xdr:colOff>595488</xdr:colOff>
      <xdr:row>20</xdr:row>
      <xdr:rowOff>386507</xdr:rowOff>
    </xdr:to>
    <xdr:pic>
      <xdr:nvPicPr>
        <xdr:cNvPr id="13" name="Gráfico 6" descr="Flechas de cheurón">
          <a:hlinkClick xmlns:r="http://schemas.openxmlformats.org/officeDocument/2006/relationships" r:id="rId14"/>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97488" y="6286509"/>
          <a:ext cx="360000" cy="413712"/>
        </a:xfrm>
        <a:prstGeom prst="rect">
          <a:avLst/>
        </a:prstGeom>
      </xdr:spPr>
    </xdr:pic>
    <xdr:clientData/>
  </xdr:twoCellAnchor>
  <xdr:twoCellAnchor editAs="oneCell">
    <xdr:from>
      <xdr:col>1</xdr:col>
      <xdr:colOff>235488</xdr:colOff>
      <xdr:row>20</xdr:row>
      <xdr:rowOff>367402</xdr:rowOff>
    </xdr:from>
    <xdr:to>
      <xdr:col>1</xdr:col>
      <xdr:colOff>595488</xdr:colOff>
      <xdr:row>22</xdr:row>
      <xdr:rowOff>1424</xdr:rowOff>
    </xdr:to>
    <xdr:pic>
      <xdr:nvPicPr>
        <xdr:cNvPr id="14" name="Gráfico 4" descr="Flechas de cheurón">
          <a:hlinkClick xmlns:r="http://schemas.openxmlformats.org/officeDocument/2006/relationships" r:id="rId15"/>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97488" y="6681116"/>
          <a:ext cx="360000" cy="419155"/>
        </a:xfrm>
        <a:prstGeom prst="rect">
          <a:avLst/>
        </a:prstGeom>
      </xdr:spPr>
    </xdr:pic>
    <xdr:clientData/>
  </xdr:twoCellAnchor>
  <xdr:twoCellAnchor editAs="oneCell">
    <xdr:from>
      <xdr:col>1</xdr:col>
      <xdr:colOff>235488</xdr:colOff>
      <xdr:row>21</xdr:row>
      <xdr:rowOff>370125</xdr:rowOff>
    </xdr:from>
    <xdr:to>
      <xdr:col>1</xdr:col>
      <xdr:colOff>595488</xdr:colOff>
      <xdr:row>22</xdr:row>
      <xdr:rowOff>389230</xdr:rowOff>
    </xdr:to>
    <xdr:pic>
      <xdr:nvPicPr>
        <xdr:cNvPr id="15" name="Gráfico 6" descr="Flechas de cheurón">
          <a:hlinkClick xmlns:r="http://schemas.openxmlformats.org/officeDocument/2006/relationships" r:id="rId16"/>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97488" y="7078446"/>
          <a:ext cx="360000" cy="413712"/>
        </a:xfrm>
        <a:prstGeom prst="rect">
          <a:avLst/>
        </a:prstGeom>
      </xdr:spPr>
    </xdr:pic>
    <xdr:clientData/>
  </xdr:twoCellAnchor>
  <xdr:twoCellAnchor editAs="oneCell">
    <xdr:from>
      <xdr:col>1</xdr:col>
      <xdr:colOff>235488</xdr:colOff>
      <xdr:row>22</xdr:row>
      <xdr:rowOff>370124</xdr:rowOff>
    </xdr:from>
    <xdr:to>
      <xdr:col>1</xdr:col>
      <xdr:colOff>595488</xdr:colOff>
      <xdr:row>24</xdr:row>
      <xdr:rowOff>65</xdr:rowOff>
    </xdr:to>
    <xdr:pic>
      <xdr:nvPicPr>
        <xdr:cNvPr id="16" name="Gráfico 4" descr="Flechas de cheurón">
          <a:hlinkClick xmlns:r="http://schemas.openxmlformats.org/officeDocument/2006/relationships" r:id="rId17"/>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97488" y="7473053"/>
          <a:ext cx="360000" cy="419155"/>
        </a:xfrm>
        <a:prstGeom prst="rect">
          <a:avLst/>
        </a:prstGeom>
      </xdr:spPr>
    </xdr:pic>
    <xdr:clientData/>
  </xdr:twoCellAnchor>
  <xdr:twoCellAnchor editAs="oneCell">
    <xdr:from>
      <xdr:col>1</xdr:col>
      <xdr:colOff>235488</xdr:colOff>
      <xdr:row>23</xdr:row>
      <xdr:rowOff>386452</xdr:rowOff>
    </xdr:from>
    <xdr:to>
      <xdr:col>1</xdr:col>
      <xdr:colOff>595488</xdr:colOff>
      <xdr:row>25</xdr:row>
      <xdr:rowOff>10950</xdr:rowOff>
    </xdr:to>
    <xdr:pic>
      <xdr:nvPicPr>
        <xdr:cNvPr id="17" name="Gráfico 6" descr="Flechas de cheurón">
          <a:hlinkClick xmlns:r="http://schemas.openxmlformats.org/officeDocument/2006/relationships" r:id="rId18"/>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97488" y="7883988"/>
          <a:ext cx="360000" cy="413712"/>
        </a:xfrm>
        <a:prstGeom prst="rect">
          <a:avLst/>
        </a:prstGeom>
      </xdr:spPr>
    </xdr:pic>
    <xdr:clientData/>
  </xdr:twoCellAnchor>
  <xdr:twoCellAnchor editAs="oneCell">
    <xdr:from>
      <xdr:col>1</xdr:col>
      <xdr:colOff>235488</xdr:colOff>
      <xdr:row>24</xdr:row>
      <xdr:rowOff>386452</xdr:rowOff>
    </xdr:from>
    <xdr:to>
      <xdr:col>1</xdr:col>
      <xdr:colOff>595488</xdr:colOff>
      <xdr:row>26</xdr:row>
      <xdr:rowOff>16393</xdr:rowOff>
    </xdr:to>
    <xdr:pic>
      <xdr:nvPicPr>
        <xdr:cNvPr id="18" name="Gráfico 4" descr="Flechas de cheurón">
          <a:hlinkClick xmlns:r="http://schemas.openxmlformats.org/officeDocument/2006/relationships" r:id="rId19"/>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97488" y="8278595"/>
          <a:ext cx="360000" cy="419155"/>
        </a:xfrm>
        <a:prstGeom prst="rect">
          <a:avLst/>
        </a:prstGeom>
      </xdr:spPr>
    </xdr:pic>
    <xdr:clientData/>
  </xdr:twoCellAnchor>
  <xdr:twoCellAnchor editAs="oneCell">
    <xdr:from>
      <xdr:col>1</xdr:col>
      <xdr:colOff>235488</xdr:colOff>
      <xdr:row>8</xdr:row>
      <xdr:rowOff>2721</xdr:rowOff>
    </xdr:from>
    <xdr:to>
      <xdr:col>1</xdr:col>
      <xdr:colOff>595488</xdr:colOff>
      <xdr:row>9</xdr:row>
      <xdr:rowOff>21826</xdr:rowOff>
    </xdr:to>
    <xdr:pic>
      <xdr:nvPicPr>
        <xdr:cNvPr id="19" name="Gráfico 6" descr="Flechas de cheurón">
          <a:hlinkClick xmlns:r="http://schemas.openxmlformats.org/officeDocument/2006/relationships" r:id="rId20"/>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97488" y="1460046"/>
          <a:ext cx="360000" cy="419155"/>
        </a:xfrm>
        <a:prstGeom prst="rect">
          <a:avLst/>
        </a:prstGeom>
      </xdr:spPr>
    </xdr:pic>
    <xdr:clientData/>
  </xdr:twoCellAnchor>
  <xdr:twoCellAnchor editAs="oneCell">
    <xdr:from>
      <xdr:col>1</xdr:col>
      <xdr:colOff>235488</xdr:colOff>
      <xdr:row>10</xdr:row>
      <xdr:rowOff>383725</xdr:rowOff>
    </xdr:from>
    <xdr:to>
      <xdr:col>1</xdr:col>
      <xdr:colOff>595488</xdr:colOff>
      <xdr:row>12</xdr:row>
      <xdr:rowOff>13666</xdr:rowOff>
    </xdr:to>
    <xdr:pic>
      <xdr:nvPicPr>
        <xdr:cNvPr id="20" name="Gráfico 4" descr="Flechas de cheurón">
          <a:hlinkClick xmlns:r="http://schemas.openxmlformats.org/officeDocument/2006/relationships" r:id="rId21"/>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97488" y="2751368"/>
          <a:ext cx="360000" cy="4191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510620</xdr:colOff>
      <xdr:row>0</xdr:row>
      <xdr:rowOff>173689</xdr:rowOff>
    </xdr:from>
    <xdr:to>
      <xdr:col>14</xdr:col>
      <xdr:colOff>422903</xdr:colOff>
      <xdr:row>10</xdr:row>
      <xdr:rowOff>58510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3645" y="173689"/>
          <a:ext cx="7475133" cy="1846971"/>
        </a:xfrm>
        <a:prstGeom prst="rect">
          <a:avLst/>
        </a:prstGeom>
      </xdr:spPr>
    </xdr:pic>
    <xdr:clientData/>
  </xdr:twoCellAnchor>
  <xdr:twoCellAnchor editAs="absolute">
    <xdr:from>
      <xdr:col>18</xdr:col>
      <xdr:colOff>103909</xdr:colOff>
      <xdr:row>3</xdr:row>
      <xdr:rowOff>103044</xdr:rowOff>
    </xdr:from>
    <xdr:to>
      <xdr:col>19</xdr:col>
      <xdr:colOff>133451</xdr:colOff>
      <xdr:row>6</xdr:row>
      <xdr:rowOff>33461</xdr:rowOff>
    </xdr:to>
    <xdr:pic>
      <xdr:nvPicPr>
        <xdr:cNvPr id="3" name="Gráfico 4" descr="Flechas de cheurón">
          <a:hlinkClick xmlns:r="http://schemas.openxmlformats.org/officeDocument/2006/relationships" r:id="rId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637818" y="570635"/>
          <a:ext cx="358588" cy="398008"/>
        </a:xfrm>
        <a:prstGeom prst="rect">
          <a:avLst/>
        </a:prstGeom>
        <a:noFill/>
        <a:ln>
          <a:noFill/>
        </a:ln>
      </xdr:spPr>
    </xdr:pic>
    <xdr:clientData fPrintsWithSheet="0"/>
  </xdr:twoCellAnchor>
  <xdr:twoCellAnchor editAs="absolute">
    <xdr:from>
      <xdr:col>16</xdr:col>
      <xdr:colOff>183080</xdr:colOff>
      <xdr:row>33</xdr:row>
      <xdr:rowOff>6185</xdr:rowOff>
    </xdr:from>
    <xdr:to>
      <xdr:col>17</xdr:col>
      <xdr:colOff>142260</xdr:colOff>
      <xdr:row>34</xdr:row>
      <xdr:rowOff>132053</xdr:rowOff>
    </xdr:to>
    <xdr:sp macro="" textlink="">
      <xdr:nvSpPr>
        <xdr:cNvPr id="6" name="Rectángulo redondeado 5">
          <a:hlinkClick xmlns:r="http://schemas.openxmlformats.org/officeDocument/2006/relationships" r:id="rId5"/>
          <a:extLst>
            <a:ext uri="{FF2B5EF4-FFF2-40B4-BE49-F238E27FC236}">
              <a16:creationId xmlns:a16="http://schemas.microsoft.com/office/drawing/2014/main" id="{00000000-0008-0000-0100-000006000000}"/>
            </a:ext>
          </a:extLst>
        </xdr:cNvPr>
        <xdr:cNvSpPr/>
      </xdr:nvSpPr>
      <xdr:spPr>
        <a:xfrm>
          <a:off x="10591307" y="9115549"/>
          <a:ext cx="859726" cy="281731"/>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0</xdr:col>
      <xdr:colOff>680357</xdr:colOff>
      <xdr:row>27</xdr:row>
      <xdr:rowOff>163286</xdr:rowOff>
    </xdr:from>
    <xdr:to>
      <xdr:col>1</xdr:col>
      <xdr:colOff>2367642</xdr:colOff>
      <xdr:row>27</xdr:row>
      <xdr:rowOff>163286</xdr:rowOff>
    </xdr:to>
    <xdr:cxnSp macro="">
      <xdr:nvCxnSpPr>
        <xdr:cNvPr id="2" name="Conector recto 1">
          <a:extLst>
            <a:ext uri="{FF2B5EF4-FFF2-40B4-BE49-F238E27FC236}">
              <a16:creationId xmlns:a16="http://schemas.microsoft.com/office/drawing/2014/main" id="{00000000-0008-0000-0200-000002000000}"/>
            </a:ext>
          </a:extLst>
        </xdr:cNvPr>
        <xdr:cNvCxnSpPr/>
      </xdr:nvCxnSpPr>
      <xdr:spPr>
        <a:xfrm>
          <a:off x="680357" y="8735786"/>
          <a:ext cx="3811360"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363681</xdr:colOff>
      <xdr:row>28</xdr:row>
      <xdr:rowOff>80157</xdr:rowOff>
    </xdr:from>
    <xdr:to>
      <xdr:col>1</xdr:col>
      <xdr:colOff>2024865</xdr:colOff>
      <xdr:row>31</xdr:row>
      <xdr:rowOff>35872</xdr:rowOff>
    </xdr:to>
    <xdr:sp macro="" textlink="" fLocksText="0">
      <xdr:nvSpPr>
        <xdr:cNvPr id="4" name="CuadroTexto 3">
          <a:extLst>
            <a:ext uri="{FF2B5EF4-FFF2-40B4-BE49-F238E27FC236}">
              <a16:creationId xmlns:a16="http://schemas.microsoft.com/office/drawing/2014/main" id="{00000000-0008-0000-0200-000004000000}"/>
            </a:ext>
          </a:extLst>
        </xdr:cNvPr>
        <xdr:cNvSpPr txBox="1"/>
      </xdr:nvSpPr>
      <xdr:spPr>
        <a:xfrm>
          <a:off x="363681" y="8773884"/>
          <a:ext cx="4085729" cy="9082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chemeClr val="dk1"/>
              </a:solidFill>
              <a:effectLst/>
              <a:latin typeface="Roboto" panose="02000000000000000000" pitchFamily="2" charset="0"/>
              <a:ea typeface="Roboto" panose="02000000000000000000" pitchFamily="2" charset="0"/>
              <a:cs typeface="Roboto" panose="02000000000000000000" pitchFamily="2" charset="0"/>
            </a:rPr>
            <a:t>Sandra</a:t>
          </a:r>
          <a:r>
            <a:rPr lang="es-MX" sz="1200" b="1" baseline="0">
              <a:solidFill>
                <a:schemeClr val="dk1"/>
              </a:solidFill>
              <a:effectLst/>
              <a:latin typeface="Roboto" panose="02000000000000000000" pitchFamily="2" charset="0"/>
              <a:ea typeface="Roboto" panose="02000000000000000000" pitchFamily="2" charset="0"/>
              <a:cs typeface="Roboto" panose="02000000000000000000" pitchFamily="2" charset="0"/>
            </a:rPr>
            <a:t> Ariadna Mancebo Padilla</a:t>
          </a:r>
          <a:endParaRPr lang="es-MX" sz="1200">
            <a:effectLst/>
            <a:latin typeface="Roboto" panose="02000000000000000000" pitchFamily="2" charset="0"/>
            <a:ea typeface="Roboto" panose="02000000000000000000" pitchFamily="2" charset="0"/>
            <a:cs typeface="Roboto" panose="02000000000000000000" pitchFamily="2" charset="0"/>
          </a:endParaRPr>
        </a:p>
        <a:p>
          <a:pPr algn="ctr"/>
          <a:r>
            <a:rPr lang="es-MX" sz="1200" b="1" baseline="0">
              <a:solidFill>
                <a:schemeClr val="dk1"/>
              </a:solidFill>
              <a:effectLst/>
              <a:latin typeface="Roboto" panose="02000000000000000000" pitchFamily="2" charset="0"/>
              <a:ea typeface="Roboto" panose="02000000000000000000" pitchFamily="2" charset="0"/>
              <a:cs typeface="Roboto" panose="02000000000000000000" pitchFamily="2" charset="0"/>
            </a:rPr>
            <a:t>Secretaria Ejecutiva</a:t>
          </a:r>
          <a:endParaRPr lang="es-MX" sz="1200">
            <a:effectLst/>
            <a:latin typeface="Roboto" panose="02000000000000000000" pitchFamily="2" charset="0"/>
            <a:ea typeface="Roboto" panose="02000000000000000000" pitchFamily="2" charset="0"/>
            <a:cs typeface="Roboto" panose="02000000000000000000" pitchFamily="2" charset="0"/>
          </a:endParaRPr>
        </a:p>
      </xdr:txBody>
    </xdr:sp>
    <xdr:clientData fLocksWithSheet="0"/>
  </xdr:twoCellAnchor>
  <xdr:twoCellAnchor>
    <xdr:from>
      <xdr:col>3</xdr:col>
      <xdr:colOff>163286</xdr:colOff>
      <xdr:row>28</xdr:row>
      <xdr:rowOff>33153</xdr:rowOff>
    </xdr:from>
    <xdr:to>
      <xdr:col>6</xdr:col>
      <xdr:colOff>1087211</xdr:colOff>
      <xdr:row>30</xdr:row>
      <xdr:rowOff>503464</xdr:rowOff>
    </xdr:to>
    <xdr:sp macro="" textlink="" fLocksText="0">
      <xdr:nvSpPr>
        <xdr:cNvPr id="5" name="CuadroTexto 4">
          <a:extLst>
            <a:ext uri="{FF2B5EF4-FFF2-40B4-BE49-F238E27FC236}">
              <a16:creationId xmlns:a16="http://schemas.microsoft.com/office/drawing/2014/main" id="{00000000-0008-0000-0200-000005000000}"/>
            </a:ext>
          </a:extLst>
        </xdr:cNvPr>
        <xdr:cNvSpPr txBox="1"/>
      </xdr:nvSpPr>
      <xdr:spPr>
        <a:xfrm>
          <a:off x="12183836" y="8815203"/>
          <a:ext cx="4210050" cy="8703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chemeClr val="dk1"/>
              </a:solidFill>
              <a:effectLst/>
              <a:latin typeface="Roboto" panose="02000000000000000000" pitchFamily="2" charset="0"/>
              <a:ea typeface="Roboto" panose="02000000000000000000" pitchFamily="2" charset="0"/>
              <a:cs typeface="Roboto" panose="02000000000000000000" pitchFamily="2" charset="0"/>
            </a:rPr>
            <a:t>Diana</a:t>
          </a:r>
          <a:r>
            <a:rPr lang="es-MX" sz="1200" b="1" baseline="0">
              <a:solidFill>
                <a:schemeClr val="dk1"/>
              </a:solidFill>
              <a:effectLst/>
              <a:latin typeface="Roboto" panose="02000000000000000000" pitchFamily="2" charset="0"/>
              <a:ea typeface="Roboto" panose="02000000000000000000" pitchFamily="2" charset="0"/>
              <a:cs typeface="Roboto" panose="02000000000000000000" pitchFamily="2" charset="0"/>
            </a:rPr>
            <a:t> Francia Hernández Martínez </a:t>
          </a:r>
          <a:endParaRPr lang="es-MX" sz="1200">
            <a:effectLst/>
            <a:latin typeface="Roboto" panose="02000000000000000000" pitchFamily="2" charset="0"/>
            <a:ea typeface="Roboto" panose="02000000000000000000" pitchFamily="2" charset="0"/>
            <a:cs typeface="Roboto" panose="02000000000000000000" pitchFamily="2" charset="0"/>
          </a:endParaRPr>
        </a:p>
        <a:p>
          <a:pPr algn="ctr"/>
          <a:r>
            <a:rPr lang="es-MX" sz="1200" b="1" baseline="0">
              <a:solidFill>
                <a:schemeClr val="dk1"/>
              </a:solidFill>
              <a:effectLst/>
              <a:latin typeface="Roboto" panose="02000000000000000000" pitchFamily="2" charset="0"/>
              <a:ea typeface="Roboto" panose="02000000000000000000" pitchFamily="2" charset="0"/>
              <a:cs typeface="Roboto" panose="02000000000000000000" pitchFamily="2" charset="0"/>
            </a:rPr>
            <a:t>Directora de Administración y Finanzas</a:t>
          </a:r>
          <a:endParaRPr lang="es-MX" sz="1200">
            <a:effectLst/>
            <a:latin typeface="Roboto" panose="02000000000000000000" pitchFamily="2" charset="0"/>
            <a:ea typeface="Roboto" panose="02000000000000000000" pitchFamily="2" charset="0"/>
            <a:cs typeface="Roboto" panose="02000000000000000000" pitchFamily="2" charset="0"/>
          </a:endParaRPr>
        </a:p>
      </xdr:txBody>
    </xdr:sp>
    <xdr:clientData fLocksWithSheet="0"/>
  </xdr:twoCellAnchor>
  <xdr:twoCellAnchor editAs="absolute">
    <xdr:from>
      <xdr:col>8</xdr:col>
      <xdr:colOff>34636</xdr:colOff>
      <xdr:row>3</xdr:row>
      <xdr:rowOff>138546</xdr:rowOff>
    </xdr:from>
    <xdr:to>
      <xdr:col>8</xdr:col>
      <xdr:colOff>393224</xdr:colOff>
      <xdr:row>4</xdr:row>
      <xdr:rowOff>207508</xdr:rowOff>
    </xdr:to>
    <xdr:pic>
      <xdr:nvPicPr>
        <xdr:cNvPr id="6" name="Gráfico 4" descr="Flechas de cheurón">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214272" y="1125682"/>
          <a:ext cx="358588" cy="398008"/>
        </a:xfrm>
        <a:prstGeom prst="rect">
          <a:avLst/>
        </a:prstGeom>
        <a:noFill/>
        <a:ln>
          <a:noFill/>
        </a:ln>
      </xdr:spPr>
    </xdr:pic>
    <xdr:clientData fPrintsWithSheet="0"/>
  </xdr:twoCellAnchor>
  <xdr:twoCellAnchor editAs="absolute">
    <xdr:from>
      <xdr:col>6</xdr:col>
      <xdr:colOff>972290</xdr:colOff>
      <xdr:row>31</xdr:row>
      <xdr:rowOff>89061</xdr:rowOff>
    </xdr:from>
    <xdr:to>
      <xdr:col>7</xdr:col>
      <xdr:colOff>63088</xdr:colOff>
      <xdr:row>33</xdr:row>
      <xdr:rowOff>1447</xdr:rowOff>
    </xdr:to>
    <xdr:sp macro="" textlink="">
      <xdr:nvSpPr>
        <xdr:cNvPr id="7" name="Rectángulo redondeado 5">
          <a:hlinkClick xmlns:r="http://schemas.openxmlformats.org/officeDocument/2006/relationships" r:id="rId4"/>
          <a:extLst>
            <a:ext uri="{FF2B5EF4-FFF2-40B4-BE49-F238E27FC236}">
              <a16:creationId xmlns:a16="http://schemas.microsoft.com/office/drawing/2014/main" id="{00000000-0008-0000-0200-000007000000}"/>
            </a:ext>
          </a:extLst>
        </xdr:cNvPr>
        <xdr:cNvSpPr/>
      </xdr:nvSpPr>
      <xdr:spPr>
        <a:xfrm>
          <a:off x="16264245" y="9735288"/>
          <a:ext cx="857252" cy="306471"/>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3</xdr:col>
      <xdr:colOff>171450</xdr:colOff>
      <xdr:row>27</xdr:row>
      <xdr:rowOff>161925</xdr:rowOff>
    </xdr:from>
    <xdr:to>
      <xdr:col>6</xdr:col>
      <xdr:colOff>1001485</xdr:colOff>
      <xdr:row>27</xdr:row>
      <xdr:rowOff>161925</xdr:rowOff>
    </xdr:to>
    <xdr:cxnSp macro="">
      <xdr:nvCxnSpPr>
        <xdr:cNvPr id="8" name="Conector recto 7">
          <a:extLst>
            <a:ext uri="{FF2B5EF4-FFF2-40B4-BE49-F238E27FC236}">
              <a16:creationId xmlns:a16="http://schemas.microsoft.com/office/drawing/2014/main" id="{820BF424-6492-451D-BEB7-2B190A52D4D8}"/>
            </a:ext>
          </a:extLst>
        </xdr:cNvPr>
        <xdr:cNvCxnSpPr/>
      </xdr:nvCxnSpPr>
      <xdr:spPr>
        <a:xfrm>
          <a:off x="12192000" y="8743950"/>
          <a:ext cx="4116160"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883518</xdr:colOff>
      <xdr:row>11</xdr:row>
      <xdr:rowOff>152400</xdr:rowOff>
    </xdr:from>
    <xdr:to>
      <xdr:col>1</xdr:col>
      <xdr:colOff>1068693</xdr:colOff>
      <xdr:row>11</xdr:row>
      <xdr:rowOff>152400</xdr:rowOff>
    </xdr:to>
    <xdr:cxnSp macro="">
      <xdr:nvCxnSpPr>
        <xdr:cNvPr id="2" name="Conector recto 1">
          <a:extLst>
            <a:ext uri="{FF2B5EF4-FFF2-40B4-BE49-F238E27FC236}">
              <a16:creationId xmlns:a16="http://schemas.microsoft.com/office/drawing/2014/main" id="{00000000-0008-0000-0300-000002000000}"/>
            </a:ext>
          </a:extLst>
        </xdr:cNvPr>
        <xdr:cNvCxnSpPr/>
      </xdr:nvCxnSpPr>
      <xdr:spPr>
        <a:xfrm>
          <a:off x="883518" y="5803900"/>
          <a:ext cx="4702746"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956815</xdr:colOff>
      <xdr:row>11</xdr:row>
      <xdr:rowOff>106135</xdr:rowOff>
    </xdr:from>
    <xdr:to>
      <xdr:col>6</xdr:col>
      <xdr:colOff>399040</xdr:colOff>
      <xdr:row>11</xdr:row>
      <xdr:rowOff>123825</xdr:rowOff>
    </xdr:to>
    <xdr:cxnSp macro="">
      <xdr:nvCxnSpPr>
        <xdr:cNvPr id="3" name="Conector recto 2">
          <a:extLst>
            <a:ext uri="{FF2B5EF4-FFF2-40B4-BE49-F238E27FC236}">
              <a16:creationId xmlns:a16="http://schemas.microsoft.com/office/drawing/2014/main" id="{00000000-0008-0000-0300-000003000000}"/>
            </a:ext>
          </a:extLst>
        </xdr:cNvPr>
        <xdr:cNvCxnSpPr/>
      </xdr:nvCxnSpPr>
      <xdr:spPr>
        <a:xfrm flipV="1">
          <a:off x="10319890" y="6259285"/>
          <a:ext cx="4500000" cy="1769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8</xdr:col>
      <xdr:colOff>259772</xdr:colOff>
      <xdr:row>4</xdr:row>
      <xdr:rowOff>0</xdr:rowOff>
    </xdr:from>
    <xdr:to>
      <xdr:col>8</xdr:col>
      <xdr:colOff>618360</xdr:colOff>
      <xdr:row>4</xdr:row>
      <xdr:rowOff>398008</xdr:rowOff>
    </xdr:to>
    <xdr:pic>
      <xdr:nvPicPr>
        <xdr:cNvPr id="6" name="Gráfico 4" descr="Flechas de cheurón">
          <a:hlinkClick xmlns:r="http://schemas.openxmlformats.org/officeDocument/2006/relationships" r:id="rId1"/>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331045" y="1939636"/>
          <a:ext cx="358588" cy="398008"/>
        </a:xfrm>
        <a:prstGeom prst="rect">
          <a:avLst/>
        </a:prstGeom>
        <a:noFill/>
        <a:ln>
          <a:noFill/>
        </a:ln>
      </xdr:spPr>
    </xdr:pic>
    <xdr:clientData fPrintsWithSheet="0"/>
  </xdr:twoCellAnchor>
  <xdr:twoCellAnchor editAs="absolute">
    <xdr:from>
      <xdr:col>8</xdr:col>
      <xdr:colOff>46771</xdr:colOff>
      <xdr:row>18</xdr:row>
      <xdr:rowOff>93009</xdr:rowOff>
    </xdr:from>
    <xdr:to>
      <xdr:col>9</xdr:col>
      <xdr:colOff>142023</xdr:colOff>
      <xdr:row>19</xdr:row>
      <xdr:rowOff>115462</xdr:rowOff>
    </xdr:to>
    <xdr:sp macro="" textlink="">
      <xdr:nvSpPr>
        <xdr:cNvPr id="8" name="Rectángulo redondeado 5">
          <a:hlinkClick xmlns:r="http://schemas.openxmlformats.org/officeDocument/2006/relationships" r:id="rId4"/>
          <a:extLst>
            <a:ext uri="{FF2B5EF4-FFF2-40B4-BE49-F238E27FC236}">
              <a16:creationId xmlns:a16="http://schemas.microsoft.com/office/drawing/2014/main" id="{00000000-0008-0000-0300-000008000000}"/>
            </a:ext>
          </a:extLst>
        </xdr:cNvPr>
        <xdr:cNvSpPr/>
      </xdr:nvSpPr>
      <xdr:spPr>
        <a:xfrm>
          <a:off x="16222706" y="7381705"/>
          <a:ext cx="857252" cy="217094"/>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0</xdr:col>
      <xdr:colOff>323850</xdr:colOff>
      <xdr:row>12</xdr:row>
      <xdr:rowOff>31060</xdr:rowOff>
    </xdr:from>
    <xdr:to>
      <xdr:col>1</xdr:col>
      <xdr:colOff>1628361</xdr:colOff>
      <xdr:row>14</xdr:row>
      <xdr:rowOff>403777</xdr:rowOff>
    </xdr:to>
    <xdr:sp macro="" textlink="" fLocksText="0">
      <xdr:nvSpPr>
        <xdr:cNvPr id="4" name="CuadroTexto 3">
          <a:extLst>
            <a:ext uri="{FF2B5EF4-FFF2-40B4-BE49-F238E27FC236}">
              <a16:creationId xmlns:a16="http://schemas.microsoft.com/office/drawing/2014/main" id="{00000000-0008-0000-0300-000004000000}"/>
            </a:ext>
          </a:extLst>
        </xdr:cNvPr>
        <xdr:cNvSpPr txBox="1"/>
      </xdr:nvSpPr>
      <xdr:spPr>
        <a:xfrm>
          <a:off x="323850" y="6384235"/>
          <a:ext cx="5619336" cy="8775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chemeClr val="dk1"/>
              </a:solidFill>
              <a:effectLst/>
              <a:latin typeface="Roboto" panose="02000000000000000000" pitchFamily="2" charset="0"/>
              <a:ea typeface="Roboto" panose="02000000000000000000" pitchFamily="2" charset="0"/>
              <a:cs typeface="Roboto" panose="02000000000000000000" pitchFamily="2" charset="0"/>
            </a:rPr>
            <a:t>Sandra</a:t>
          </a:r>
          <a:r>
            <a:rPr lang="es-MX" sz="1200" b="1" baseline="0">
              <a:solidFill>
                <a:schemeClr val="dk1"/>
              </a:solidFill>
              <a:effectLst/>
              <a:latin typeface="Roboto" panose="02000000000000000000" pitchFamily="2" charset="0"/>
              <a:ea typeface="Roboto" panose="02000000000000000000" pitchFamily="2" charset="0"/>
              <a:cs typeface="Roboto" panose="02000000000000000000" pitchFamily="2" charset="0"/>
            </a:rPr>
            <a:t> Ariadna </a:t>
          </a:r>
          <a:r>
            <a:rPr lang="es-MX" sz="1200" b="1">
              <a:solidFill>
                <a:schemeClr val="dk1"/>
              </a:solidFill>
              <a:effectLst/>
              <a:latin typeface="Roboto" panose="02000000000000000000" pitchFamily="2" charset="0"/>
              <a:ea typeface="Roboto" panose="02000000000000000000" pitchFamily="2" charset="0"/>
              <a:cs typeface="Roboto" panose="02000000000000000000" pitchFamily="2" charset="0"/>
            </a:rPr>
            <a:t>Mancebo Padilla </a:t>
          </a:r>
          <a:endParaRPr lang="es-MX" sz="1200">
            <a:effectLst/>
            <a:latin typeface="Roboto" panose="02000000000000000000" pitchFamily="2" charset="0"/>
            <a:ea typeface="Roboto" panose="02000000000000000000" pitchFamily="2" charset="0"/>
            <a:cs typeface="Roboto" panose="02000000000000000000" pitchFamily="2" charset="0"/>
          </a:endParaRPr>
        </a:p>
        <a:p>
          <a:pPr algn="ctr"/>
          <a:r>
            <a:rPr lang="es-MX" sz="1200" b="1">
              <a:solidFill>
                <a:schemeClr val="dk1"/>
              </a:solidFill>
              <a:effectLst/>
              <a:latin typeface="Roboto" panose="02000000000000000000" pitchFamily="2" charset="0"/>
              <a:ea typeface="Roboto" panose="02000000000000000000" pitchFamily="2" charset="0"/>
              <a:cs typeface="Roboto" panose="02000000000000000000" pitchFamily="2" charset="0"/>
            </a:rPr>
            <a:t>Secretaria</a:t>
          </a:r>
          <a:r>
            <a:rPr lang="es-MX" sz="1200" b="1" baseline="0">
              <a:solidFill>
                <a:schemeClr val="dk1"/>
              </a:solidFill>
              <a:effectLst/>
              <a:latin typeface="Roboto" panose="02000000000000000000" pitchFamily="2" charset="0"/>
              <a:ea typeface="Roboto" panose="02000000000000000000" pitchFamily="2" charset="0"/>
              <a:cs typeface="Roboto" panose="02000000000000000000" pitchFamily="2" charset="0"/>
            </a:rPr>
            <a:t> Ejecutiva</a:t>
          </a:r>
          <a:endParaRPr lang="es-MX" sz="1200">
            <a:effectLst/>
            <a:latin typeface="Roboto" panose="02000000000000000000" pitchFamily="2" charset="0"/>
            <a:ea typeface="Roboto" panose="02000000000000000000" pitchFamily="2" charset="0"/>
            <a:cs typeface="Roboto" panose="02000000000000000000" pitchFamily="2" charset="0"/>
          </a:endParaRPr>
        </a:p>
      </xdr:txBody>
    </xdr:sp>
    <xdr:clientData fLocksWithSheet="0"/>
  </xdr:twoCellAnchor>
  <xdr:twoCellAnchor>
    <xdr:from>
      <xdr:col>3</xdr:col>
      <xdr:colOff>402531</xdr:colOff>
      <xdr:row>11</xdr:row>
      <xdr:rowOff>171450</xdr:rowOff>
    </xdr:from>
    <xdr:to>
      <xdr:col>6</xdr:col>
      <xdr:colOff>953324</xdr:colOff>
      <xdr:row>14</xdr:row>
      <xdr:rowOff>344142</xdr:rowOff>
    </xdr:to>
    <xdr:sp macro="" textlink="" fLocksText="0">
      <xdr:nvSpPr>
        <xdr:cNvPr id="5" name="CuadroTexto 4">
          <a:extLst>
            <a:ext uri="{FF2B5EF4-FFF2-40B4-BE49-F238E27FC236}">
              <a16:creationId xmlns:a16="http://schemas.microsoft.com/office/drawing/2014/main" id="{00000000-0008-0000-0300-000005000000}"/>
            </a:ext>
          </a:extLst>
        </xdr:cNvPr>
        <xdr:cNvSpPr txBox="1"/>
      </xdr:nvSpPr>
      <xdr:spPr>
        <a:xfrm>
          <a:off x="9765606" y="6324600"/>
          <a:ext cx="5608568" cy="8775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chemeClr val="dk1"/>
              </a:solidFill>
              <a:effectLst/>
              <a:latin typeface="Roboto" panose="02000000000000000000" pitchFamily="2" charset="0"/>
              <a:ea typeface="Roboto" panose="02000000000000000000" pitchFamily="2" charset="0"/>
              <a:cs typeface="Roboto" panose="02000000000000000000" pitchFamily="2" charset="0"/>
            </a:rPr>
            <a:t>Diana Francia Hernández</a:t>
          </a:r>
          <a:r>
            <a:rPr lang="es-MX" sz="1200" b="1" baseline="0">
              <a:solidFill>
                <a:schemeClr val="dk1"/>
              </a:solidFill>
              <a:effectLst/>
              <a:latin typeface="Roboto" panose="02000000000000000000" pitchFamily="2" charset="0"/>
              <a:ea typeface="Roboto" panose="02000000000000000000" pitchFamily="2" charset="0"/>
              <a:cs typeface="Roboto" panose="02000000000000000000" pitchFamily="2" charset="0"/>
            </a:rPr>
            <a:t> Martínez</a:t>
          </a:r>
          <a:endParaRPr lang="es-MX" sz="1200">
            <a:effectLst/>
            <a:latin typeface="Roboto" panose="02000000000000000000" pitchFamily="2" charset="0"/>
            <a:ea typeface="Roboto" panose="02000000000000000000" pitchFamily="2" charset="0"/>
            <a:cs typeface="Roboto" panose="02000000000000000000" pitchFamily="2" charset="0"/>
          </a:endParaRPr>
        </a:p>
        <a:p>
          <a:pPr algn="ctr"/>
          <a:r>
            <a:rPr lang="es-MX" sz="1200" b="1" baseline="0">
              <a:solidFill>
                <a:schemeClr val="dk1"/>
              </a:solidFill>
              <a:effectLst/>
              <a:latin typeface="Roboto" panose="02000000000000000000" pitchFamily="2" charset="0"/>
              <a:ea typeface="Roboto" panose="02000000000000000000" pitchFamily="2" charset="0"/>
              <a:cs typeface="Roboto" panose="02000000000000000000" pitchFamily="2" charset="0"/>
            </a:rPr>
            <a:t>Directora de Administración y Finanzas</a:t>
          </a:r>
          <a:endParaRPr lang="es-MX" sz="1200">
            <a:effectLst/>
            <a:latin typeface="Roboto" panose="02000000000000000000" pitchFamily="2" charset="0"/>
            <a:ea typeface="Roboto" panose="02000000000000000000" pitchFamily="2" charset="0"/>
            <a:cs typeface="Roboto" panose="02000000000000000000" pitchFamily="2" charset="0"/>
          </a:endParaRPr>
        </a:p>
      </xdr:txBody>
    </xdr:sp>
    <xdr:clientData fLocksWithSheet="0"/>
  </xdr:twoCellAnchor>
</xdr:wsDr>
</file>

<file path=xl/drawings/drawing5.xml><?xml version="1.0" encoding="utf-8"?>
<xdr:wsDr xmlns:xdr="http://schemas.openxmlformats.org/drawingml/2006/spreadsheetDrawing" xmlns:a="http://schemas.openxmlformats.org/drawingml/2006/main">
  <xdr:twoCellAnchor editAs="absolute">
    <xdr:from>
      <xdr:col>7</xdr:col>
      <xdr:colOff>133350</xdr:colOff>
      <xdr:row>1</xdr:row>
      <xdr:rowOff>209550</xdr:rowOff>
    </xdr:from>
    <xdr:to>
      <xdr:col>7</xdr:col>
      <xdr:colOff>491938</xdr:colOff>
      <xdr:row>3</xdr:row>
      <xdr:rowOff>36058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106900" y="495300"/>
          <a:ext cx="358588" cy="398008"/>
        </a:xfrm>
        <a:prstGeom prst="rect">
          <a:avLst/>
        </a:prstGeom>
        <a:noFill/>
        <a:ln>
          <a:noFill/>
        </a:ln>
      </xdr:spPr>
    </xdr:pic>
    <xdr:clientData fPrintsWithSheet="0"/>
  </xdr:twoCellAnchor>
  <xdr:twoCellAnchor editAs="absolute">
    <xdr:from>
      <xdr:col>7</xdr:col>
      <xdr:colOff>0</xdr:colOff>
      <xdr:row>22</xdr:row>
      <xdr:rowOff>0</xdr:rowOff>
    </xdr:from>
    <xdr:to>
      <xdr:col>8</xdr:col>
      <xdr:colOff>95252</xdr:colOff>
      <xdr:row>23</xdr:row>
      <xdr:rowOff>98653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400-000003000000}"/>
            </a:ext>
          </a:extLst>
        </xdr:cNvPr>
        <xdr:cNvSpPr/>
      </xdr:nvSpPr>
      <xdr:spPr>
        <a:xfrm>
          <a:off x="17283545" y="10096500"/>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13</xdr:col>
      <xdr:colOff>122463</xdr:colOff>
      <xdr:row>1</xdr:row>
      <xdr:rowOff>231324</xdr:rowOff>
    </xdr:from>
    <xdr:to>
      <xdr:col>13</xdr:col>
      <xdr:colOff>481051</xdr:colOff>
      <xdr:row>3</xdr:row>
      <xdr:rowOff>30618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872606" y="530681"/>
          <a:ext cx="358588" cy="398008"/>
        </a:xfrm>
        <a:prstGeom prst="rect">
          <a:avLst/>
        </a:prstGeom>
        <a:noFill/>
        <a:ln>
          <a:noFill/>
        </a:ln>
      </xdr:spPr>
    </xdr:pic>
    <xdr:clientData fPrintsWithSheet="0"/>
  </xdr:twoCellAnchor>
  <xdr:twoCellAnchor editAs="absolute">
    <xdr:from>
      <xdr:col>13</xdr:col>
      <xdr:colOff>38102</xdr:colOff>
      <xdr:row>30</xdr:row>
      <xdr:rowOff>61480</xdr:rowOff>
    </xdr:from>
    <xdr:to>
      <xdr:col>14</xdr:col>
      <xdr:colOff>185061</xdr:colOff>
      <xdr:row>31</xdr:row>
      <xdr:rowOff>18495</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500-000003000000}"/>
            </a:ext>
          </a:extLst>
        </xdr:cNvPr>
        <xdr:cNvSpPr/>
      </xdr:nvSpPr>
      <xdr:spPr>
        <a:xfrm>
          <a:off x="15078077" y="6381750"/>
          <a:ext cx="756559" cy="287792"/>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7.xml><?xml version="1.0" encoding="utf-8"?>
<xdr:wsDr xmlns:xdr="http://schemas.openxmlformats.org/drawingml/2006/spreadsheetDrawing" xmlns:a="http://schemas.openxmlformats.org/drawingml/2006/main">
  <xdr:oneCellAnchor>
    <xdr:from>
      <xdr:col>15</xdr:col>
      <xdr:colOff>285750</xdr:colOff>
      <xdr:row>1</xdr:row>
      <xdr:rowOff>163290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5675429" y="408219"/>
          <a:ext cx="358588" cy="398008"/>
        </a:xfrm>
        <a:prstGeom prst="rect">
          <a:avLst/>
        </a:prstGeom>
        <a:noFill/>
        <a:ln>
          <a:noFill/>
        </a:ln>
      </xdr:spPr>
    </xdr:pic>
    <xdr:clientData/>
  </xdr:oneCellAnchor>
  <xdr:twoCellAnchor>
    <xdr:from>
      <xdr:col>15</xdr:col>
      <xdr:colOff>0</xdr:colOff>
      <xdr:row>46</xdr:row>
      <xdr:rowOff>0</xdr:rowOff>
    </xdr:from>
    <xdr:to>
      <xdr:col>16</xdr:col>
      <xdr:colOff>95252</xdr:colOff>
      <xdr:row>47</xdr:row>
      <xdr:rowOff>125867</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600-000003000000}"/>
            </a:ext>
          </a:extLst>
        </xdr:cNvPr>
        <xdr:cNvSpPr/>
      </xdr:nvSpPr>
      <xdr:spPr>
        <a:xfrm>
          <a:off x="15389679" y="8137071"/>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15</xdr:col>
      <xdr:colOff>207818</xdr:colOff>
      <xdr:row>1</xdr:row>
      <xdr:rowOff>225140</xdr:rowOff>
    </xdr:from>
    <xdr:to>
      <xdr:col>15</xdr:col>
      <xdr:colOff>566406</xdr:colOff>
      <xdr:row>3</xdr:row>
      <xdr:rowOff>51648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507C9AF-9D8D-4CE1-87AF-F4FC77C9807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219718" y="508169"/>
          <a:ext cx="358588" cy="392565"/>
        </a:xfrm>
        <a:prstGeom prst="rect">
          <a:avLst/>
        </a:prstGeom>
        <a:noFill/>
        <a:ln>
          <a:noFill/>
        </a:ln>
      </xdr:spPr>
    </xdr:pic>
    <xdr:clientData fPrintsWithSheet="0"/>
  </xdr:twoCellAnchor>
  <xdr:twoCellAnchor editAs="absolute">
    <xdr:from>
      <xdr:col>15</xdr:col>
      <xdr:colOff>0</xdr:colOff>
      <xdr:row>23</xdr:row>
      <xdr:rowOff>2046941</xdr:rowOff>
    </xdr:from>
    <xdr:to>
      <xdr:col>16</xdr:col>
      <xdr:colOff>95252</xdr:colOff>
      <xdr:row>23</xdr:row>
      <xdr:rowOff>2337113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7A32106C-BA66-454C-BE04-93B6547CBF84}"/>
            </a:ext>
          </a:extLst>
        </xdr:cNvPr>
        <xdr:cNvSpPr/>
      </xdr:nvSpPr>
      <xdr:spPr>
        <a:xfrm>
          <a:off x="19011900" y="8551155"/>
          <a:ext cx="906238" cy="290172"/>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12</xdr:col>
      <xdr:colOff>0</xdr:colOff>
      <xdr:row>2</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5992475" y="704850"/>
          <a:ext cx="358588" cy="398008"/>
        </a:xfrm>
        <a:prstGeom prst="rect">
          <a:avLst/>
        </a:prstGeom>
        <a:noFill/>
        <a:ln>
          <a:noFill/>
        </a:ln>
      </xdr:spPr>
    </xdr:pic>
    <xdr:clientData/>
  </xdr:oneCellAnchor>
  <xdr:twoCellAnchor>
    <xdr:from>
      <xdr:col>12</xdr:col>
      <xdr:colOff>0</xdr:colOff>
      <xdr:row>57</xdr:row>
      <xdr:rowOff>0</xdr:rowOff>
    </xdr:from>
    <xdr:to>
      <xdr:col>13</xdr:col>
      <xdr:colOff>95252</xdr:colOff>
      <xdr:row>58</xdr:row>
      <xdr:rowOff>122466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800-000003000000}"/>
            </a:ext>
          </a:extLst>
        </xdr:cNvPr>
        <xdr:cNvSpPr/>
      </xdr:nvSpPr>
      <xdr:spPr>
        <a:xfrm>
          <a:off x="15992475" y="6686550"/>
          <a:ext cx="857252" cy="284391"/>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12</xdr:col>
      <xdr:colOff>34636</xdr:colOff>
      <xdr:row>1</xdr:row>
      <xdr:rowOff>406111</xdr:rowOff>
    </xdr:from>
    <xdr:to>
      <xdr:col>12</xdr:col>
      <xdr:colOff>393224</xdr:colOff>
      <xdr:row>2</xdr:row>
      <xdr:rowOff>388482</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456727" y="821747"/>
          <a:ext cx="358588" cy="398008"/>
        </a:xfrm>
        <a:prstGeom prst="rect">
          <a:avLst/>
        </a:prstGeom>
        <a:noFill/>
        <a:ln>
          <a:noFill/>
        </a:ln>
      </xdr:spPr>
    </xdr:pic>
    <xdr:clientData fPrintsWithSheet="0"/>
  </xdr:twoCellAnchor>
  <xdr:twoCellAnchor editAs="absolute">
    <xdr:from>
      <xdr:col>12</xdr:col>
      <xdr:colOff>176891</xdr:colOff>
      <xdr:row>46</xdr:row>
      <xdr:rowOff>54428</xdr:rowOff>
    </xdr:from>
    <xdr:to>
      <xdr:col>13</xdr:col>
      <xdr:colOff>272143</xdr:colOff>
      <xdr:row>48</xdr:row>
      <xdr:rowOff>24431</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900-000003000000}"/>
            </a:ext>
          </a:extLst>
        </xdr:cNvPr>
        <xdr:cNvSpPr/>
      </xdr:nvSpPr>
      <xdr:spPr>
        <a:xfrm>
          <a:off x="17566820" y="12559392"/>
          <a:ext cx="857252" cy="296575"/>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475011</xdr:colOff>
      <xdr:row>17</xdr:row>
      <xdr:rowOff>29688</xdr:rowOff>
    </xdr:from>
    <xdr:ext cx="6185065" cy="4077195"/>
    <xdr:sp macro="" textlink="">
      <xdr:nvSpPr>
        <xdr:cNvPr id="4" name="Rectángulo 3">
          <a:extLst>
            <a:ext uri="{FF2B5EF4-FFF2-40B4-BE49-F238E27FC236}">
              <a16:creationId xmlns:a16="http://schemas.microsoft.com/office/drawing/2014/main" id="{64684C1D-8375-411D-A6D9-0602DDD1A0F0}"/>
            </a:ext>
          </a:extLst>
        </xdr:cNvPr>
        <xdr:cNvSpPr/>
      </xdr:nvSpPr>
      <xdr:spPr>
        <a:xfrm>
          <a:off x="6580907" y="5215246"/>
          <a:ext cx="6185065" cy="4077195"/>
        </a:xfrm>
        <a:prstGeom prst="rect">
          <a:avLst/>
        </a:prstGeom>
        <a:noFill/>
      </xdr:spPr>
      <xdr:txBody>
        <a:bodyPr wrap="none" lIns="91440" tIns="45720" rIns="91440" bIns="45720">
          <a:noAutofit/>
        </a:bodyPr>
        <a:lstStyle/>
        <a:p>
          <a:pPr algn="ctr"/>
          <a:endParaRPr lang="es-ES" sz="7200" b="0" cap="none" spc="0">
            <a:ln w="0"/>
            <a:solidFill>
              <a:srgbClr val="C00000"/>
            </a:solidFill>
            <a:effectLst>
              <a:outerShdw blurRad="38100" dist="25400" dir="5400000" algn="ctr" rotWithShape="0">
                <a:srgbClr val="6E747A">
                  <a:alpha val="43000"/>
                </a:srgbClr>
              </a:outerShdw>
            </a:effectLst>
          </a:endParaRPr>
        </a:p>
        <a:p>
          <a:pPr algn="ctr"/>
          <a:r>
            <a:rPr lang="es-ES" sz="7200" b="0" cap="none" spc="0">
              <a:ln w="0"/>
              <a:solidFill>
                <a:srgbClr val="C00000"/>
              </a:solidFill>
              <a:effectLst>
                <a:outerShdw blurRad="38100" dist="25400" dir="5400000" algn="ctr" rotWithShape="0">
                  <a:srgbClr val="6E747A">
                    <a:alpha val="43000"/>
                  </a:srgbClr>
                </a:outerShdw>
              </a:effectLst>
            </a:rPr>
            <a:t>No Aplica</a:t>
          </a:r>
        </a:p>
      </xdr:txBody>
    </xdr:sp>
    <xdr:clientData/>
  </xdr:oneCellAnchor>
</xdr:wsDr>
</file>

<file path=xl/drawings/drawing11.xml><?xml version="1.0" encoding="utf-8"?>
<xdr:wsDr xmlns:xdr="http://schemas.openxmlformats.org/drawingml/2006/spreadsheetDrawing" xmlns:a="http://schemas.openxmlformats.org/drawingml/2006/main">
  <xdr:twoCellAnchor editAs="absolute">
    <xdr:from>
      <xdr:col>14</xdr:col>
      <xdr:colOff>121226</xdr:colOff>
      <xdr:row>2</xdr:row>
      <xdr:rowOff>69274</xdr:rowOff>
    </xdr:from>
    <xdr:to>
      <xdr:col>14</xdr:col>
      <xdr:colOff>479814</xdr:colOff>
      <xdr:row>3</xdr:row>
      <xdr:rowOff>34327</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EFAF9056-7062-4265-B8AF-96F812DA0E4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0912940" y="918360"/>
          <a:ext cx="358588" cy="389596"/>
        </a:xfrm>
        <a:prstGeom prst="rect">
          <a:avLst/>
        </a:prstGeom>
        <a:noFill/>
        <a:ln>
          <a:noFill/>
        </a:ln>
      </xdr:spPr>
    </xdr:pic>
    <xdr:clientData fPrintsWithSheet="0"/>
  </xdr:twoCellAnchor>
  <xdr:twoCellAnchor editAs="absolute">
    <xdr:from>
      <xdr:col>14</xdr:col>
      <xdr:colOff>0</xdr:colOff>
      <xdr:row>21</xdr:row>
      <xdr:rowOff>22412</xdr:rowOff>
    </xdr:from>
    <xdr:to>
      <xdr:col>15</xdr:col>
      <xdr:colOff>285752</xdr:colOff>
      <xdr:row>21</xdr:row>
      <xdr:rowOff>311566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9F733C67-8FC6-495C-8F13-F7DB8BD99477}"/>
            </a:ext>
          </a:extLst>
        </xdr:cNvPr>
        <xdr:cNvSpPr/>
      </xdr:nvSpPr>
      <xdr:spPr>
        <a:xfrm>
          <a:off x="20791714" y="8861612"/>
          <a:ext cx="889909" cy="289154"/>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415637</xdr:colOff>
      <xdr:row>8</xdr:row>
      <xdr:rowOff>29689</xdr:rowOff>
    </xdr:from>
    <xdr:ext cx="6185065" cy="4077195"/>
    <xdr:sp macro="" textlink="">
      <xdr:nvSpPr>
        <xdr:cNvPr id="4" name="Rectángulo 3">
          <a:extLst>
            <a:ext uri="{FF2B5EF4-FFF2-40B4-BE49-F238E27FC236}">
              <a16:creationId xmlns:a16="http://schemas.microsoft.com/office/drawing/2014/main" id="{35286CE8-B6F3-4309-8342-BD7A02F2D93B}"/>
            </a:ext>
          </a:extLst>
        </xdr:cNvPr>
        <xdr:cNvSpPr/>
      </xdr:nvSpPr>
      <xdr:spPr>
        <a:xfrm>
          <a:off x="7560624" y="3621974"/>
          <a:ext cx="6185065" cy="4077195"/>
        </a:xfrm>
        <a:prstGeom prst="rect">
          <a:avLst/>
        </a:prstGeom>
        <a:noFill/>
      </xdr:spPr>
      <xdr:txBody>
        <a:bodyPr wrap="none" lIns="91440" tIns="45720" rIns="91440" bIns="45720">
          <a:noAutofit/>
        </a:bodyPr>
        <a:lstStyle/>
        <a:p>
          <a:pPr algn="ctr"/>
          <a:endParaRPr lang="es-ES" sz="7200" b="0" cap="none" spc="0">
            <a:ln w="0"/>
            <a:solidFill>
              <a:srgbClr val="C00000"/>
            </a:solidFill>
            <a:effectLst>
              <a:outerShdw blurRad="38100" dist="25400" dir="5400000" algn="ctr" rotWithShape="0">
                <a:srgbClr val="6E747A">
                  <a:alpha val="43000"/>
                </a:srgbClr>
              </a:outerShdw>
            </a:effectLst>
          </a:endParaRPr>
        </a:p>
        <a:p>
          <a:pPr algn="ctr"/>
          <a:r>
            <a:rPr lang="es-ES" sz="7200" b="0" cap="none" spc="0">
              <a:ln w="0"/>
              <a:solidFill>
                <a:srgbClr val="C00000"/>
              </a:solidFill>
              <a:effectLst>
                <a:outerShdw blurRad="38100" dist="25400" dir="5400000" algn="ctr" rotWithShape="0">
                  <a:srgbClr val="6E747A">
                    <a:alpha val="43000"/>
                  </a:srgbClr>
                </a:outerShdw>
              </a:effectLst>
            </a:rPr>
            <a:t>No Aplica</a:t>
          </a:r>
        </a:p>
      </xdr:txBody>
    </xdr:sp>
    <xdr:clientData/>
  </xdr:oneCellAnchor>
</xdr:wsDr>
</file>

<file path=xl/drawings/drawing12.xml><?xml version="1.0" encoding="utf-8"?>
<xdr:wsDr xmlns:xdr="http://schemas.openxmlformats.org/drawingml/2006/spreadsheetDrawing" xmlns:a="http://schemas.openxmlformats.org/drawingml/2006/main">
  <xdr:twoCellAnchor editAs="absolute">
    <xdr:from>
      <xdr:col>6</xdr:col>
      <xdr:colOff>527958</xdr:colOff>
      <xdr:row>1</xdr:row>
      <xdr:rowOff>146957</xdr:rowOff>
    </xdr:from>
    <xdr:to>
      <xdr:col>6</xdr:col>
      <xdr:colOff>886546</xdr:colOff>
      <xdr:row>3</xdr:row>
      <xdr:rowOff>87765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5B645D6-0435-47B7-8C89-5495BD581E0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194972" y="353786"/>
          <a:ext cx="358588" cy="392565"/>
        </a:xfrm>
        <a:prstGeom prst="rect">
          <a:avLst/>
        </a:prstGeom>
        <a:noFill/>
        <a:ln>
          <a:noFill/>
        </a:ln>
      </xdr:spPr>
    </xdr:pic>
    <xdr:clientData fPrintsWithSheet="0"/>
  </xdr:twoCellAnchor>
  <xdr:twoCellAnchor editAs="absolute">
    <xdr:from>
      <xdr:col>5</xdr:col>
      <xdr:colOff>88445</xdr:colOff>
      <xdr:row>31</xdr:row>
      <xdr:rowOff>108858</xdr:rowOff>
    </xdr:from>
    <xdr:to>
      <xdr:col>7</xdr:col>
      <xdr:colOff>300719</xdr:colOff>
      <xdr:row>33</xdr:row>
      <xdr:rowOff>74161</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67EE6EF-0388-4B8A-AF9E-58FA929E0A92}"/>
            </a:ext>
          </a:extLst>
        </xdr:cNvPr>
        <xdr:cNvSpPr/>
      </xdr:nvSpPr>
      <xdr:spPr>
        <a:xfrm>
          <a:off x="13646602" y="9203872"/>
          <a:ext cx="1475017" cy="291875"/>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1</xdr:col>
      <xdr:colOff>575388</xdr:colOff>
      <xdr:row>11</xdr:row>
      <xdr:rowOff>202163</xdr:rowOff>
    </xdr:from>
    <xdr:ext cx="6185065" cy="4077195"/>
    <xdr:sp macro="" textlink="">
      <xdr:nvSpPr>
        <xdr:cNvPr id="4" name="Rectángulo 3">
          <a:extLst>
            <a:ext uri="{FF2B5EF4-FFF2-40B4-BE49-F238E27FC236}">
              <a16:creationId xmlns:a16="http://schemas.microsoft.com/office/drawing/2014/main" id="{55034AE7-E806-4205-A592-477290554482}"/>
            </a:ext>
          </a:extLst>
        </xdr:cNvPr>
        <xdr:cNvSpPr/>
      </xdr:nvSpPr>
      <xdr:spPr>
        <a:xfrm>
          <a:off x="3926632" y="3203510"/>
          <a:ext cx="6185065" cy="4077195"/>
        </a:xfrm>
        <a:prstGeom prst="rect">
          <a:avLst/>
        </a:prstGeom>
        <a:noFill/>
      </xdr:spPr>
      <xdr:txBody>
        <a:bodyPr wrap="none" lIns="91440" tIns="45720" rIns="91440" bIns="45720">
          <a:noAutofit/>
        </a:bodyPr>
        <a:lstStyle/>
        <a:p>
          <a:pPr algn="ctr"/>
          <a:endParaRPr lang="es-ES" sz="7200" b="0" cap="none" spc="0">
            <a:ln w="0"/>
            <a:solidFill>
              <a:srgbClr val="C00000"/>
            </a:solidFill>
            <a:effectLst>
              <a:outerShdw blurRad="38100" dist="25400" dir="5400000" algn="ctr" rotWithShape="0">
                <a:srgbClr val="6E747A">
                  <a:alpha val="43000"/>
                </a:srgbClr>
              </a:outerShdw>
            </a:effectLst>
          </a:endParaRPr>
        </a:p>
        <a:p>
          <a:pPr algn="ctr"/>
          <a:r>
            <a:rPr lang="es-ES" sz="7200" b="0" cap="none" spc="0">
              <a:ln w="0"/>
              <a:solidFill>
                <a:srgbClr val="C00000"/>
              </a:solidFill>
              <a:effectLst>
                <a:outerShdw blurRad="38100" dist="25400" dir="5400000" algn="ctr" rotWithShape="0">
                  <a:srgbClr val="6E747A">
                    <a:alpha val="43000"/>
                  </a:srgbClr>
                </a:outerShdw>
              </a:effectLst>
            </a:rPr>
            <a:t>No Aplica</a:t>
          </a:r>
        </a:p>
      </xdr:txBody>
    </xdr:sp>
    <xdr:clientData/>
  </xdr:oneCellAnchor>
</xdr:wsDr>
</file>

<file path=xl/drawings/drawing13.xml><?xml version="1.0" encoding="utf-8"?>
<xdr:wsDr xmlns:xdr="http://schemas.openxmlformats.org/drawingml/2006/spreadsheetDrawing" xmlns:a="http://schemas.openxmlformats.org/drawingml/2006/main">
  <xdr:twoCellAnchor editAs="absolute">
    <xdr:from>
      <xdr:col>7</xdr:col>
      <xdr:colOff>145677</xdr:colOff>
      <xdr:row>1</xdr:row>
      <xdr:rowOff>201704</xdr:rowOff>
    </xdr:from>
    <xdr:to>
      <xdr:col>7</xdr:col>
      <xdr:colOff>504265</xdr:colOff>
      <xdr:row>2</xdr:row>
      <xdr:rowOff>187976</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82707102-95DF-4EAE-9176-3DF4F3C7E9F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682063" y="468404"/>
          <a:ext cx="358588" cy="398008"/>
        </a:xfrm>
        <a:prstGeom prst="rect">
          <a:avLst/>
        </a:prstGeom>
        <a:noFill/>
        <a:ln>
          <a:noFill/>
        </a:ln>
      </xdr:spPr>
    </xdr:pic>
    <xdr:clientData fPrintsWithSheet="0"/>
  </xdr:twoCellAnchor>
  <xdr:twoCellAnchor editAs="absolute">
    <xdr:from>
      <xdr:col>7</xdr:col>
      <xdr:colOff>0</xdr:colOff>
      <xdr:row>31</xdr:row>
      <xdr:rowOff>19210</xdr:rowOff>
    </xdr:from>
    <xdr:to>
      <xdr:col>8</xdr:col>
      <xdr:colOff>296957</xdr:colOff>
      <xdr:row>32</xdr:row>
      <xdr:rowOff>151480</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BD644BB1-E6DF-4045-83F5-B8A91FC5D0AB}"/>
            </a:ext>
          </a:extLst>
        </xdr:cNvPr>
        <xdr:cNvSpPr/>
      </xdr:nvSpPr>
      <xdr:spPr>
        <a:xfrm>
          <a:off x="13536386" y="9514114"/>
          <a:ext cx="890228" cy="295557"/>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1</xdr:col>
      <xdr:colOff>640336</xdr:colOff>
      <xdr:row>11</xdr:row>
      <xdr:rowOff>44823</xdr:rowOff>
    </xdr:from>
    <xdr:ext cx="6185065" cy="4077195"/>
    <xdr:sp macro="" textlink="">
      <xdr:nvSpPr>
        <xdr:cNvPr id="4" name="Rectángulo 3">
          <a:extLst>
            <a:ext uri="{FF2B5EF4-FFF2-40B4-BE49-F238E27FC236}">
              <a16:creationId xmlns:a16="http://schemas.microsoft.com/office/drawing/2014/main" id="{A46B2BE7-B58A-4DEE-B6BC-A7F077158458}"/>
            </a:ext>
          </a:extLst>
        </xdr:cNvPr>
        <xdr:cNvSpPr/>
      </xdr:nvSpPr>
      <xdr:spPr>
        <a:xfrm>
          <a:off x="3509042" y="3470622"/>
          <a:ext cx="6185065" cy="4077195"/>
        </a:xfrm>
        <a:prstGeom prst="rect">
          <a:avLst/>
        </a:prstGeom>
        <a:noFill/>
      </xdr:spPr>
      <xdr:txBody>
        <a:bodyPr wrap="none" lIns="91440" tIns="45720" rIns="91440" bIns="45720">
          <a:noAutofit/>
        </a:bodyPr>
        <a:lstStyle/>
        <a:p>
          <a:pPr algn="ctr"/>
          <a:endParaRPr lang="es-ES" sz="7200" b="0" cap="none" spc="0">
            <a:ln w="0"/>
            <a:solidFill>
              <a:srgbClr val="C00000"/>
            </a:solidFill>
            <a:effectLst>
              <a:outerShdw blurRad="38100" dist="25400" dir="5400000" algn="ctr" rotWithShape="0">
                <a:srgbClr val="6E747A">
                  <a:alpha val="43000"/>
                </a:srgbClr>
              </a:outerShdw>
            </a:effectLst>
          </a:endParaRPr>
        </a:p>
        <a:p>
          <a:pPr algn="ctr"/>
          <a:r>
            <a:rPr lang="es-ES" sz="7200" b="0" cap="none" spc="0">
              <a:ln w="0"/>
              <a:solidFill>
                <a:srgbClr val="C00000"/>
              </a:solidFill>
              <a:effectLst>
                <a:outerShdw blurRad="38100" dist="25400" dir="5400000" algn="ctr" rotWithShape="0">
                  <a:srgbClr val="6E747A">
                    <a:alpha val="43000"/>
                  </a:srgbClr>
                </a:outerShdw>
              </a:effectLst>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absolute">
    <xdr:from>
      <xdr:col>4</xdr:col>
      <xdr:colOff>3362</xdr:colOff>
      <xdr:row>1</xdr:row>
      <xdr:rowOff>291351</xdr:rowOff>
    </xdr:from>
    <xdr:to>
      <xdr:col>4</xdr:col>
      <xdr:colOff>361950</xdr:colOff>
      <xdr:row>2</xdr:row>
      <xdr:rowOff>49433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AA7477E9-973F-445A-9DC5-6E882F9A0E9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583291" y="612480"/>
          <a:ext cx="358588" cy="392565"/>
        </a:xfrm>
        <a:prstGeom prst="rect">
          <a:avLst/>
        </a:prstGeom>
        <a:noFill/>
        <a:ln>
          <a:noFill/>
        </a:ln>
      </xdr:spPr>
    </xdr:pic>
    <xdr:clientData fPrintsWithSheet="0"/>
  </xdr:twoCellAnchor>
  <xdr:twoCellAnchor editAs="absolute">
    <xdr:from>
      <xdr:col>4</xdr:col>
      <xdr:colOff>201712</xdr:colOff>
      <xdr:row>20</xdr:row>
      <xdr:rowOff>155510</xdr:rowOff>
    </xdr:from>
    <xdr:to>
      <xdr:col>5</xdr:col>
      <xdr:colOff>296964</xdr:colOff>
      <xdr:row>20</xdr:row>
      <xdr:rowOff>451067</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234ED4FE-A3B2-4E72-A6F7-C8276442C964}"/>
            </a:ext>
          </a:extLst>
        </xdr:cNvPr>
        <xdr:cNvSpPr/>
      </xdr:nvSpPr>
      <xdr:spPr>
        <a:xfrm>
          <a:off x="13781641" y="9133114"/>
          <a:ext cx="900794" cy="295557"/>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1</xdr:col>
      <xdr:colOff>746449</xdr:colOff>
      <xdr:row>4</xdr:row>
      <xdr:rowOff>85530</xdr:rowOff>
    </xdr:from>
    <xdr:ext cx="6185065" cy="4077195"/>
    <xdr:sp macro="" textlink="">
      <xdr:nvSpPr>
        <xdr:cNvPr id="4" name="Rectángulo 3">
          <a:extLst>
            <a:ext uri="{FF2B5EF4-FFF2-40B4-BE49-F238E27FC236}">
              <a16:creationId xmlns:a16="http://schemas.microsoft.com/office/drawing/2014/main" id="{BE8DF5E2-45E1-4964-9E18-9D0498F62708}"/>
            </a:ext>
          </a:extLst>
        </xdr:cNvPr>
        <xdr:cNvSpPr/>
      </xdr:nvSpPr>
      <xdr:spPr>
        <a:xfrm>
          <a:off x="4921898" y="1360714"/>
          <a:ext cx="6185065" cy="4077195"/>
        </a:xfrm>
        <a:prstGeom prst="rect">
          <a:avLst/>
        </a:prstGeom>
        <a:noFill/>
      </xdr:spPr>
      <xdr:txBody>
        <a:bodyPr wrap="none" lIns="91440" tIns="45720" rIns="91440" bIns="45720">
          <a:noAutofit/>
        </a:bodyPr>
        <a:lstStyle/>
        <a:p>
          <a:pPr algn="ctr"/>
          <a:endParaRPr lang="es-ES" sz="7200" b="0" cap="none" spc="0">
            <a:ln w="0"/>
            <a:solidFill>
              <a:srgbClr val="C00000"/>
            </a:solidFill>
            <a:effectLst>
              <a:outerShdw blurRad="38100" dist="25400" dir="5400000" algn="ctr" rotWithShape="0">
                <a:srgbClr val="6E747A">
                  <a:alpha val="43000"/>
                </a:srgbClr>
              </a:outerShdw>
            </a:effectLst>
          </a:endParaRPr>
        </a:p>
        <a:p>
          <a:pPr algn="ctr"/>
          <a:r>
            <a:rPr lang="es-ES" sz="7200" b="0" cap="none" spc="0">
              <a:ln w="0"/>
              <a:solidFill>
                <a:srgbClr val="C00000"/>
              </a:solidFill>
              <a:effectLst>
                <a:outerShdw blurRad="38100" dist="25400" dir="5400000" algn="ctr" rotWithShape="0">
                  <a:srgbClr val="6E747A">
                    <a:alpha val="43000"/>
                  </a:srgbClr>
                </a:outerShdw>
              </a:effectLst>
            </a:rPr>
            <a:t>No Aplica</a:t>
          </a:r>
        </a:p>
      </xdr:txBody>
    </xdr:sp>
    <xdr:clientData/>
  </xdr:oneCellAnchor>
</xdr:wsDr>
</file>

<file path=xl/drawings/drawing15.xml><?xml version="1.0" encoding="utf-8"?>
<xdr:wsDr xmlns:xdr="http://schemas.openxmlformats.org/drawingml/2006/spreadsheetDrawing" xmlns:a="http://schemas.openxmlformats.org/drawingml/2006/main">
  <xdr:twoCellAnchor editAs="absolute">
    <xdr:from>
      <xdr:col>8</xdr:col>
      <xdr:colOff>47625</xdr:colOff>
      <xdr:row>1</xdr:row>
      <xdr:rowOff>104775</xdr:rowOff>
    </xdr:from>
    <xdr:to>
      <xdr:col>8</xdr:col>
      <xdr:colOff>406213</xdr:colOff>
      <xdr:row>2</xdr:row>
      <xdr:rowOff>31496</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1EF46E4-D576-4ED9-83A2-74201B85B7BF}"/>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538982" y="311604"/>
          <a:ext cx="358588" cy="398008"/>
        </a:xfrm>
        <a:prstGeom prst="rect">
          <a:avLst/>
        </a:prstGeom>
        <a:noFill/>
        <a:ln>
          <a:noFill/>
        </a:ln>
      </xdr:spPr>
    </xdr:pic>
    <xdr:clientData fPrintsWithSheet="0"/>
  </xdr:twoCellAnchor>
  <xdr:twoCellAnchor editAs="absolute">
    <xdr:from>
      <xdr:col>8</xdr:col>
      <xdr:colOff>0</xdr:colOff>
      <xdr:row>29</xdr:row>
      <xdr:rowOff>185697</xdr:rowOff>
    </xdr:from>
    <xdr:to>
      <xdr:col>9</xdr:col>
      <xdr:colOff>95252</xdr:colOff>
      <xdr:row>31</xdr:row>
      <xdr:rowOff>127228</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CE5A01CE-BF7B-41E9-8DEE-A9CC50533DD0}"/>
            </a:ext>
          </a:extLst>
        </xdr:cNvPr>
        <xdr:cNvSpPr/>
      </xdr:nvSpPr>
      <xdr:spPr>
        <a:xfrm>
          <a:off x="12491357" y="9007929"/>
          <a:ext cx="900795" cy="29051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2</xdr:col>
      <xdr:colOff>896471</xdr:colOff>
      <xdr:row>10</xdr:row>
      <xdr:rowOff>25614</xdr:rowOff>
    </xdr:from>
    <xdr:ext cx="6185065" cy="4077195"/>
    <xdr:sp macro="" textlink="">
      <xdr:nvSpPr>
        <xdr:cNvPr id="4" name="Rectángulo 3">
          <a:extLst>
            <a:ext uri="{FF2B5EF4-FFF2-40B4-BE49-F238E27FC236}">
              <a16:creationId xmlns:a16="http://schemas.microsoft.com/office/drawing/2014/main" id="{4A61793E-F84D-47B1-9741-227BC0731B00}"/>
            </a:ext>
          </a:extLst>
        </xdr:cNvPr>
        <xdr:cNvSpPr/>
      </xdr:nvSpPr>
      <xdr:spPr>
        <a:xfrm>
          <a:off x="2894319" y="2913530"/>
          <a:ext cx="6185065" cy="4077195"/>
        </a:xfrm>
        <a:prstGeom prst="rect">
          <a:avLst/>
        </a:prstGeom>
        <a:noFill/>
      </xdr:spPr>
      <xdr:txBody>
        <a:bodyPr wrap="none" lIns="91440" tIns="45720" rIns="91440" bIns="45720">
          <a:noAutofit/>
        </a:bodyPr>
        <a:lstStyle/>
        <a:p>
          <a:pPr algn="ctr"/>
          <a:endParaRPr lang="es-ES" sz="7200" b="0" cap="none" spc="0">
            <a:ln w="0"/>
            <a:solidFill>
              <a:srgbClr val="C00000"/>
            </a:solidFill>
            <a:effectLst>
              <a:outerShdw blurRad="38100" dist="25400" dir="5400000" algn="ctr" rotWithShape="0">
                <a:srgbClr val="6E747A">
                  <a:alpha val="43000"/>
                </a:srgbClr>
              </a:outerShdw>
            </a:effectLst>
          </a:endParaRPr>
        </a:p>
        <a:p>
          <a:pPr algn="ctr"/>
          <a:r>
            <a:rPr lang="es-ES" sz="7200" b="0" cap="none" spc="0">
              <a:ln w="0"/>
              <a:solidFill>
                <a:srgbClr val="C00000"/>
              </a:solidFill>
              <a:effectLst>
                <a:outerShdw blurRad="38100" dist="25400" dir="5400000" algn="ctr" rotWithShape="0">
                  <a:srgbClr val="6E747A">
                    <a:alpha val="43000"/>
                  </a:srgbClr>
                </a:outerShdw>
              </a:effectLst>
            </a:rPr>
            <a:t>No Aplica</a:t>
          </a:r>
        </a:p>
      </xdr:txBody>
    </xdr:sp>
    <xdr:clientData/>
  </xdr:oneCellAnchor>
</xdr:wsDr>
</file>

<file path=xl/drawings/drawing16.xml><?xml version="1.0" encoding="utf-8"?>
<xdr:wsDr xmlns:xdr="http://schemas.openxmlformats.org/drawingml/2006/spreadsheetDrawing" xmlns:a="http://schemas.openxmlformats.org/drawingml/2006/main">
  <xdr:twoCellAnchor editAs="absolute">
    <xdr:from>
      <xdr:col>7</xdr:col>
      <xdr:colOff>114300</xdr:colOff>
      <xdr:row>1</xdr:row>
      <xdr:rowOff>257175</xdr:rowOff>
    </xdr:from>
    <xdr:to>
      <xdr:col>7</xdr:col>
      <xdr:colOff>472888</xdr:colOff>
      <xdr:row>2</xdr:row>
      <xdr:rowOff>191820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106150" y="571500"/>
          <a:ext cx="358588" cy="398008"/>
        </a:xfrm>
        <a:prstGeom prst="rect">
          <a:avLst/>
        </a:prstGeom>
        <a:noFill/>
        <a:ln>
          <a:noFill/>
        </a:ln>
      </xdr:spPr>
    </xdr:pic>
    <xdr:clientData fPrintsWithSheet="0"/>
  </xdr:twoCellAnchor>
  <xdr:twoCellAnchor editAs="absolute">
    <xdr:from>
      <xdr:col>7</xdr:col>
      <xdr:colOff>0</xdr:colOff>
      <xdr:row>27</xdr:row>
      <xdr:rowOff>251012</xdr:rowOff>
    </xdr:from>
    <xdr:to>
      <xdr:col>8</xdr:col>
      <xdr:colOff>95252</xdr:colOff>
      <xdr:row>28</xdr:row>
      <xdr:rowOff>234805</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F00-000003000000}"/>
            </a:ext>
          </a:extLst>
        </xdr:cNvPr>
        <xdr:cNvSpPr/>
      </xdr:nvSpPr>
      <xdr:spPr>
        <a:xfrm>
          <a:off x="10991850" y="5553075"/>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editAs="absolute">
    <xdr:from>
      <xdr:col>6</xdr:col>
      <xdr:colOff>104775</xdr:colOff>
      <xdr:row>1</xdr:row>
      <xdr:rowOff>171449</xdr:rowOff>
    </xdr:from>
    <xdr:to>
      <xdr:col>6</xdr:col>
      <xdr:colOff>463363</xdr:colOff>
      <xdr:row>2</xdr:row>
      <xdr:rowOff>144434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E3B55D1-9D7F-4BA8-AA8B-DB2391D806B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679261" y="405492"/>
          <a:ext cx="358588" cy="389844"/>
        </a:xfrm>
        <a:prstGeom prst="rect">
          <a:avLst/>
        </a:prstGeom>
        <a:noFill/>
        <a:ln>
          <a:noFill/>
        </a:ln>
      </xdr:spPr>
    </xdr:pic>
    <xdr:clientData fPrintsWithSheet="0"/>
  </xdr:twoCellAnchor>
  <xdr:twoCellAnchor editAs="absolute">
    <xdr:from>
      <xdr:col>6</xdr:col>
      <xdr:colOff>38100</xdr:colOff>
      <xdr:row>28</xdr:row>
      <xdr:rowOff>217394</xdr:rowOff>
    </xdr:from>
    <xdr:to>
      <xdr:col>7</xdr:col>
      <xdr:colOff>296638</xdr:colOff>
      <xdr:row>30</xdr:row>
      <xdr:rowOff>149320</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CA958A51-506A-4853-8EA6-3189553C99DD}"/>
            </a:ext>
          </a:extLst>
        </xdr:cNvPr>
        <xdr:cNvSpPr/>
      </xdr:nvSpPr>
      <xdr:spPr>
        <a:xfrm>
          <a:off x="13612586" y="8577943"/>
          <a:ext cx="895352" cy="290514"/>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2</xdr:col>
      <xdr:colOff>1421546</xdr:colOff>
      <xdr:row>9</xdr:row>
      <xdr:rowOff>108858</xdr:rowOff>
    </xdr:from>
    <xdr:ext cx="6185065" cy="4077195"/>
    <xdr:sp macro="" textlink="">
      <xdr:nvSpPr>
        <xdr:cNvPr id="4" name="Rectángulo 3">
          <a:extLst>
            <a:ext uri="{FF2B5EF4-FFF2-40B4-BE49-F238E27FC236}">
              <a16:creationId xmlns:a16="http://schemas.microsoft.com/office/drawing/2014/main" id="{6FF82C8E-7A87-453C-8092-CDC7D98A203E}"/>
            </a:ext>
          </a:extLst>
        </xdr:cNvPr>
        <xdr:cNvSpPr/>
      </xdr:nvSpPr>
      <xdr:spPr>
        <a:xfrm>
          <a:off x="3156857" y="2522925"/>
          <a:ext cx="6185065" cy="4077195"/>
        </a:xfrm>
        <a:prstGeom prst="rect">
          <a:avLst/>
        </a:prstGeom>
        <a:noFill/>
      </xdr:spPr>
      <xdr:txBody>
        <a:bodyPr wrap="none" lIns="91440" tIns="45720" rIns="91440" bIns="45720">
          <a:noAutofit/>
        </a:bodyPr>
        <a:lstStyle/>
        <a:p>
          <a:pPr algn="ctr"/>
          <a:endParaRPr lang="es-ES" sz="7200" b="0" cap="none" spc="0">
            <a:ln w="0"/>
            <a:solidFill>
              <a:srgbClr val="C00000"/>
            </a:solidFill>
            <a:effectLst>
              <a:outerShdw blurRad="38100" dist="25400" dir="5400000" algn="ctr" rotWithShape="0">
                <a:srgbClr val="6E747A">
                  <a:alpha val="43000"/>
                </a:srgbClr>
              </a:outerShdw>
            </a:effectLst>
          </a:endParaRPr>
        </a:p>
        <a:p>
          <a:pPr algn="ctr"/>
          <a:r>
            <a:rPr lang="es-ES" sz="7200" b="0" cap="none" spc="0">
              <a:ln w="0"/>
              <a:solidFill>
                <a:srgbClr val="C00000"/>
              </a:solidFill>
              <a:effectLst>
                <a:outerShdw blurRad="38100" dist="25400" dir="5400000" algn="ctr" rotWithShape="0">
                  <a:srgbClr val="6E747A">
                    <a:alpha val="43000"/>
                  </a:srgbClr>
                </a:outerShdw>
              </a:effectLst>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absolute">
    <xdr:from>
      <xdr:col>6</xdr:col>
      <xdr:colOff>114300</xdr:colOff>
      <xdr:row>1</xdr:row>
      <xdr:rowOff>179614</xdr:rowOff>
    </xdr:from>
    <xdr:to>
      <xdr:col>6</xdr:col>
      <xdr:colOff>472888</xdr:colOff>
      <xdr:row>2</xdr:row>
      <xdr:rowOff>128585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84FB3D2E-B2E0-4520-BC5F-C7B105F50925}"/>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411200" y="500743"/>
          <a:ext cx="358588" cy="400729"/>
        </a:xfrm>
        <a:prstGeom prst="rect">
          <a:avLst/>
        </a:prstGeom>
        <a:noFill/>
        <a:ln>
          <a:noFill/>
        </a:ln>
      </xdr:spPr>
    </xdr:pic>
    <xdr:clientData fPrintsWithSheet="0"/>
  </xdr:twoCellAnchor>
  <xdr:twoCellAnchor editAs="absolute">
    <xdr:from>
      <xdr:col>6</xdr:col>
      <xdr:colOff>0</xdr:colOff>
      <xdr:row>30</xdr:row>
      <xdr:rowOff>89647</xdr:rowOff>
    </xdr:from>
    <xdr:to>
      <xdr:col>7</xdr:col>
      <xdr:colOff>204109</xdr:colOff>
      <xdr:row>32</xdr:row>
      <xdr:rowOff>17011</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A96456CD-B7BD-411B-91A1-F8CDE99271CC}"/>
            </a:ext>
          </a:extLst>
        </xdr:cNvPr>
        <xdr:cNvSpPr/>
      </xdr:nvSpPr>
      <xdr:spPr>
        <a:xfrm>
          <a:off x="13296900" y="9296400"/>
          <a:ext cx="889909"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0</xdr:col>
      <xdr:colOff>2663798</xdr:colOff>
      <xdr:row>11</xdr:row>
      <xdr:rowOff>89646</xdr:rowOff>
    </xdr:from>
    <xdr:ext cx="6185065" cy="4077195"/>
    <xdr:sp macro="" textlink="">
      <xdr:nvSpPr>
        <xdr:cNvPr id="4" name="Rectángulo 3">
          <a:extLst>
            <a:ext uri="{FF2B5EF4-FFF2-40B4-BE49-F238E27FC236}">
              <a16:creationId xmlns:a16="http://schemas.microsoft.com/office/drawing/2014/main" id="{3EF78DCE-B868-4D92-8950-5F35C7AB1167}"/>
            </a:ext>
          </a:extLst>
        </xdr:cNvPr>
        <xdr:cNvSpPr/>
      </xdr:nvSpPr>
      <xdr:spPr>
        <a:xfrm>
          <a:off x="2663798" y="3406587"/>
          <a:ext cx="6185065" cy="4077195"/>
        </a:xfrm>
        <a:prstGeom prst="rect">
          <a:avLst/>
        </a:prstGeom>
        <a:noFill/>
      </xdr:spPr>
      <xdr:txBody>
        <a:bodyPr wrap="none" lIns="91440" tIns="45720" rIns="91440" bIns="45720">
          <a:noAutofit/>
        </a:bodyPr>
        <a:lstStyle/>
        <a:p>
          <a:pPr algn="ctr"/>
          <a:endParaRPr lang="es-ES" sz="7200" b="0" cap="none" spc="0">
            <a:ln w="0"/>
            <a:solidFill>
              <a:srgbClr val="C00000"/>
            </a:solidFill>
            <a:effectLst>
              <a:outerShdw blurRad="38100" dist="25400" dir="5400000" algn="ctr" rotWithShape="0">
                <a:srgbClr val="6E747A">
                  <a:alpha val="43000"/>
                </a:srgbClr>
              </a:outerShdw>
            </a:effectLst>
          </a:endParaRPr>
        </a:p>
        <a:p>
          <a:pPr algn="ctr"/>
          <a:r>
            <a:rPr lang="es-ES" sz="7200" b="0" cap="none" spc="0">
              <a:ln w="0"/>
              <a:solidFill>
                <a:srgbClr val="C00000"/>
              </a:solidFill>
              <a:effectLst>
                <a:outerShdw blurRad="38100" dist="25400" dir="5400000" algn="ctr" rotWithShape="0">
                  <a:srgbClr val="6E747A">
                    <a:alpha val="43000"/>
                  </a:srgbClr>
                </a:outerShdw>
              </a:effectLst>
            </a:rPr>
            <a:t>No Aplica</a:t>
          </a:r>
        </a:p>
      </xdr:txBody>
    </xdr:sp>
    <xdr:clientData/>
  </xdr:oneCellAnchor>
</xdr:wsDr>
</file>

<file path=xl/drawings/drawing19.xml><?xml version="1.0" encoding="utf-8"?>
<xdr:wsDr xmlns:xdr="http://schemas.openxmlformats.org/drawingml/2006/spreadsheetDrawing" xmlns:a="http://schemas.openxmlformats.org/drawingml/2006/main">
  <xdr:twoCellAnchor editAs="absolute">
    <xdr:from>
      <xdr:col>7</xdr:col>
      <xdr:colOff>108857</xdr:colOff>
      <xdr:row>1</xdr:row>
      <xdr:rowOff>326574</xdr:rowOff>
    </xdr:from>
    <xdr:to>
      <xdr:col>7</xdr:col>
      <xdr:colOff>467445</xdr:colOff>
      <xdr:row>2</xdr:row>
      <xdr:rowOff>245931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783786" y="666753"/>
          <a:ext cx="358588" cy="398008"/>
        </a:xfrm>
        <a:prstGeom prst="rect">
          <a:avLst/>
        </a:prstGeom>
        <a:noFill/>
        <a:ln>
          <a:noFill/>
        </a:ln>
      </xdr:spPr>
    </xdr:pic>
    <xdr:clientData fPrintsWithSheet="0"/>
  </xdr:twoCellAnchor>
  <xdr:twoCellAnchor editAs="absolute">
    <xdr:from>
      <xdr:col>7</xdr:col>
      <xdr:colOff>0</xdr:colOff>
      <xdr:row>30</xdr:row>
      <xdr:rowOff>218515</xdr:rowOff>
    </xdr:from>
    <xdr:to>
      <xdr:col>8</xdr:col>
      <xdr:colOff>285752</xdr:colOff>
      <xdr:row>32</xdr:row>
      <xdr:rowOff>39021</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1200-000003000000}"/>
            </a:ext>
          </a:extLst>
        </xdr:cNvPr>
        <xdr:cNvSpPr/>
      </xdr:nvSpPr>
      <xdr:spPr>
        <a:xfrm>
          <a:off x="11674929" y="6789964"/>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0.xml><?xml version="1.0" encoding="utf-8"?>
<xdr:wsDr xmlns:xdr="http://schemas.openxmlformats.org/drawingml/2006/spreadsheetDrawing" xmlns:a="http://schemas.openxmlformats.org/drawingml/2006/main">
  <xdr:oneCellAnchor>
    <xdr:from>
      <xdr:col>0</xdr:col>
      <xdr:colOff>0</xdr:colOff>
      <xdr:row>2</xdr:row>
      <xdr:rowOff>16327</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0" y="711652"/>
          <a:ext cx="358588" cy="398008"/>
        </a:xfrm>
        <a:prstGeom prst="rect">
          <a:avLst/>
        </a:prstGeom>
        <a:noFill/>
        <a:ln>
          <a:noFill/>
        </a:ln>
      </xdr:spPr>
    </xdr:pic>
    <xdr:clientData/>
  </xdr:oneCellAnchor>
  <xdr:twoCellAnchor>
    <xdr:from>
      <xdr:col>0</xdr:col>
      <xdr:colOff>0</xdr:colOff>
      <xdr:row>47</xdr:row>
      <xdr:rowOff>0</xdr:rowOff>
    </xdr:from>
    <xdr:to>
      <xdr:col>0</xdr:col>
      <xdr:colOff>95252</xdr:colOff>
      <xdr:row>48</xdr:row>
      <xdr:rowOff>98653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1400-000003000000}"/>
            </a:ext>
          </a:extLst>
        </xdr:cNvPr>
        <xdr:cNvSpPr/>
      </xdr:nvSpPr>
      <xdr:spPr>
        <a:xfrm>
          <a:off x="0" y="10010775"/>
          <a:ext cx="95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44.36\d\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DRES\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44.36\d\Users\FinanzasCDMX\Documents\Informaci&#243;n%20general_id\Guias%20ene-mar%202025\Guias%20ENE-MZO%2025\Guias%20ENE-MZO%2025\IAT_Poder%20Ejecutivo\Formatos_IAT_ENE_DIC_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44.36\d\Documents%20and%20Settings\SFINANZAS\Mis%20documentos\EJERCICIO%202009\GU&#205;A%20IAT2009\GU&#205;A%20E-J%202009\GUIA%20IAT%20ENERO-DICIEMBRE\GU&#205;A%20ULTIMA\Copia%20de%20IAT%20ver%209.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44.61\Enlace%20B\Users\FinanzasCDMX\Desktop\FORMATOS%20FINALES\Formatos%20finales\Formatos_IAT_ENE_DIC_2024%20def.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44.36\d\Users\FinanzasCDMX\Desktop\FORMATOS%20FINALES\Formatos%20finales\Formatos_IAT_ENE_DIC_2024%20def.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54.133\tere\Documents%20and%20Settings\SFINANZAS\Mis%20documentos\EJERCICIO%202009\GU&#205;A%20IAT2009\GU&#205;A%20E-J%202009\GUIA%20IAT%20ENERO-DICIEMBRE\GU&#205;A%20ULTIMA\Copia%20de%20IAT%20ver%209.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54.163\compartidos\Documents%20and%20Settings\SFINANZAS\Mis%20documentos\EJERCICIO%202009\GU&#205;A%20IAT2009\GU&#205;A%20E-J%202009\GUIA%20IAT%20ENERO-DICIEMBRE\GU&#205;A%20ULTIMA\Copia%20de%20IAT%20ver%2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NDRES\Users\Finanzas\AppData\Local\Microsoft\Windows\Temporary%20Internet%20Files\Content.Outlook\64HL10I4\ESTADO%20ANAL&#205;TICO%20DEL%20EJERCIC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NDRES\Documents%20and%20Settings\SFINANZAS\Mis%20documentos\EJERCICIO%202009\GU&#205;A%20IAT2009\GU&#205;A%20E-J%202009\GUIA%20IAT%20ENERO-DICIEMBRE\GU&#205;A%20ULTIMA\Copia%20de%20IAT%20ver%209.0.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C:\Users\sandra.mota\AppData\Local\Microsoft\Windows\INetCache\Content.Outlook\H2S00HEW\Formatos_IAT_1T26_OGAS_EPPC.xlsx" TargetMode="External"/><Relationship Id="rId1" Type="http://schemas.openxmlformats.org/officeDocument/2006/relationships/externalLinkPath" Target="file:///C:\Users\sandra.mota\AppData\Local\Microsoft\Windows\INetCache\Content.Outlook\H2S00HEW\Formatos_IAT_1T26_OGAS_EPPC.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file:///C:\Users\sandra.mota\Downloads\Formatos_IAT_1T26_OGAS%20desbloqueado.xlsx" TargetMode="External"/><Relationship Id="rId1" Type="http://schemas.openxmlformats.org/officeDocument/2006/relationships/externalLinkPath" Target="file:///C:\Users\sandra.mota\Downloads\Formatos_IAT_1T26_OGAS%20desbloque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aratula"/>
      <sheetName val="Tabla1"/>
      <sheetName val="Cat_Periodos"/>
      <sheetName val="Cat_URG"/>
      <sheetName val="C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ADS-2 (2)"/>
    </sheetNames>
    <sheetDataSet>
      <sheetData sheetId="0" refreshError="1">
        <row r="17">
          <cell r="D17" t="str">
            <v>-</v>
          </cell>
        </row>
      </sheetData>
      <sheetData sheetId="1" refreshError="1"/>
      <sheetData sheetId="2" refreshError="1"/>
      <sheetData sheetId="3" refreshError="1">
        <row r="20">
          <cell r="F20">
            <v>0</v>
          </cell>
        </row>
        <row r="48">
          <cell r="F48">
            <v>0</v>
          </cell>
        </row>
      </sheetData>
      <sheetData sheetId="4" refreshError="1"/>
      <sheetData sheetId="5" refreshError="1"/>
      <sheetData sheetId="6" refreshError="1"/>
      <sheetData sheetId="7" refreshError="1"/>
      <sheetData sheetId="8" refreshError="1">
        <row r="29">
          <cell r="F29">
            <v>0</v>
          </cell>
        </row>
      </sheetData>
      <sheetData sheetId="9" refreshError="1">
        <row r="26">
          <cell r="G26">
            <v>0</v>
          </cell>
        </row>
      </sheetData>
      <sheetData sheetId="10" refreshError="1">
        <row r="37">
          <cell r="I37">
            <v>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Catalogo_AF"/>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ow r="29">
          <cell r="F29">
            <v>0</v>
          </cell>
        </row>
      </sheetData>
      <sheetData sheetId="9">
        <row r="26">
          <cell r="G26">
            <v>0</v>
          </cell>
        </row>
      </sheetData>
      <sheetData sheetId="10">
        <row r="37">
          <cell r="I37">
            <v>0</v>
          </cell>
        </row>
      </sheetData>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INICIO"/>
      <sheetName val="dato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ow r="29">
          <cell r="F29">
            <v>0</v>
          </cell>
        </row>
      </sheetData>
      <sheetData sheetId="9">
        <row r="26">
          <cell r="G26">
            <v>0</v>
          </cell>
        </row>
      </sheetData>
      <sheetData sheetId="10">
        <row r="37">
          <cell r="I37">
            <v>0</v>
          </cell>
        </row>
      </sheetData>
      <sheetData sheetId="11" refreshError="1"/>
      <sheetData sheetId="12" refreshError="1"/>
      <sheetData sheetId="13" refreshError="1"/>
      <sheetData sheetId="14" refreshError="1"/>
      <sheetData sheetId="15" refreshError="1"/>
      <sheetData sheetId="16" refreshError="1"/>
      <sheetData sheetId="17"/>
      <sheetData sheetId="1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ECG"/>
      <sheetName val="ADS-1"/>
      <sheetName val="ADS-2"/>
      <sheetName val="SAP"/>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rog PAR"/>
      <sheetName val="Viv"/>
      <sheetName val="Educ Salud y AS"/>
      <sheetName val="cats"/>
      <sheetName val="INICIO"/>
      <sheetName val="datos"/>
      <sheetName val="ECG"/>
      <sheetName val="ADS-1"/>
      <sheetName val="ADS-2"/>
      <sheetName val="SAP"/>
      <sheetName val="Catalogo_AF"/>
    </sheetNames>
    <sheetDataSet>
      <sheetData sheetId="0"/>
      <sheetData sheetId="1"/>
      <sheetData sheetId="2"/>
      <sheetData sheetId="3"/>
      <sheetData sheetId="4">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IPRF"/>
      <sheetName val="EPCE"/>
      <sheetName val="EPCF"/>
      <sheetName val="EPPCP"/>
      <sheetName val="AP_RF"/>
      <sheetName val="PPI"/>
      <sheetName val="IAPP"/>
      <sheetName val="ADS-1"/>
      <sheetName val="ADS-2"/>
      <sheetName val="FIC"/>
      <sheetName val="REA-1"/>
      <sheetName val="REA-2"/>
      <sheetName val="ADPR-1"/>
      <sheetName val="ADPR-2"/>
      <sheetName val="R-RAMA"/>
      <sheetName val="CONSOLIDADO FE"/>
    </sheetNames>
    <sheetDataSet>
      <sheetData sheetId="0" refreshError="1"/>
      <sheetData sheetId="1" refreshError="1">
        <row r="14">
          <cell r="A14" t="str">
            <v>ENERO–MARZO 2026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DS-1 (2)"/>
      <sheetName val="ÍNDICE"/>
      <sheetName val="CARATULA"/>
      <sheetName val="MATRIZ"/>
      <sheetName val="RESUMEN EJECUTIVO"/>
      <sheetName val="IPRF"/>
      <sheetName val="EPCE"/>
      <sheetName val="EPCF"/>
      <sheetName val="EPPCP"/>
      <sheetName val="AP_RF"/>
      <sheetName val="PPI"/>
      <sheetName val="IAPP"/>
      <sheetName val="ADS-1"/>
      <sheetName val="ADS-2"/>
      <sheetName val="FIC"/>
      <sheetName val="REA-1"/>
      <sheetName val="REA-2"/>
      <sheetName val="ADPR-1"/>
      <sheetName val="ADPR-2"/>
      <sheetName val="R-RAMA"/>
      <sheetName val="CONSOLIDADO FE"/>
    </sheetNames>
    <sheetDataSet>
      <sheetData sheetId="0" refreshError="1"/>
      <sheetData sheetId="1" refreshError="1"/>
      <sheetData sheetId="2">
        <row r="14">
          <cell r="A14" t="str">
            <v>ENERO–MARZO 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sheetData sheetId="18"/>
      <sheetData sheetId="19"/>
      <sheetData sheetId="20" refreshError="1"/>
    </sheetDataSet>
  </externalBook>
</externalLink>
</file>

<file path=xl/theme/theme1.xml><?xml version="1.0" encoding="utf-8"?>
<a:theme xmlns:a="http://schemas.openxmlformats.org/drawingml/2006/main" name="SAF">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D27"/>
  <sheetViews>
    <sheetView showGridLines="0" zoomScale="70" zoomScaleNormal="70" workbookViewId="0">
      <selection activeCell="C16" sqref="C16"/>
    </sheetView>
  </sheetViews>
  <sheetFormatPr baseColWidth="10" defaultColWidth="11.36328125" defaultRowHeight="15.5"/>
  <cols>
    <col min="1" max="2" width="11.36328125" style="30"/>
    <col min="3" max="3" width="32.26953125" style="30" customWidth="1"/>
    <col min="4" max="4" width="115" style="30" customWidth="1"/>
    <col min="5" max="5" width="1" style="30" customWidth="1"/>
    <col min="6" max="16384" width="11.36328125" style="30"/>
  </cols>
  <sheetData>
    <row r="7" spans="2:4">
      <c r="B7" s="357" t="s">
        <v>212</v>
      </c>
      <c r="C7" s="357"/>
      <c r="D7" s="357"/>
    </row>
    <row r="8" spans="2:4" ht="4.5" customHeight="1"/>
    <row r="9" spans="2:4" ht="31.5" customHeight="1">
      <c r="B9" s="156"/>
      <c r="C9" s="157" t="s">
        <v>215</v>
      </c>
      <c r="D9" s="158" t="s">
        <v>213</v>
      </c>
    </row>
    <row r="10" spans="2:4" ht="31.5" customHeight="1">
      <c r="B10" s="156"/>
      <c r="C10" s="157" t="s">
        <v>222</v>
      </c>
      <c r="D10" s="158" t="s">
        <v>214</v>
      </c>
    </row>
    <row r="11" spans="2:4" ht="30.75" customHeight="1">
      <c r="B11" s="156"/>
      <c r="C11" s="157" t="s">
        <v>16</v>
      </c>
      <c r="D11" s="158" t="s">
        <v>17</v>
      </c>
    </row>
    <row r="12" spans="2:4" ht="30.75" customHeight="1">
      <c r="B12" s="156"/>
      <c r="C12" s="157" t="s">
        <v>18</v>
      </c>
      <c r="D12" s="158" t="s">
        <v>19</v>
      </c>
    </row>
    <row r="13" spans="2:4" ht="30.75" customHeight="1">
      <c r="B13" s="156"/>
      <c r="C13" s="157" t="s">
        <v>20</v>
      </c>
      <c r="D13" s="159" t="s">
        <v>21</v>
      </c>
    </row>
    <row r="14" spans="2:4" ht="30.75" customHeight="1">
      <c r="B14" s="156"/>
      <c r="C14" s="157" t="s">
        <v>22</v>
      </c>
      <c r="D14" s="159" t="s">
        <v>23</v>
      </c>
    </row>
    <row r="15" spans="2:4" ht="30.75" customHeight="1">
      <c r="B15" s="156"/>
      <c r="C15" s="157" t="s">
        <v>24</v>
      </c>
      <c r="D15" s="159" t="s">
        <v>25</v>
      </c>
    </row>
    <row r="16" spans="2:4" ht="30.75" customHeight="1">
      <c r="B16" s="156"/>
      <c r="C16" s="157" t="s">
        <v>232</v>
      </c>
      <c r="D16" s="159" t="s">
        <v>233</v>
      </c>
    </row>
    <row r="17" spans="2:4" ht="30.75" customHeight="1">
      <c r="B17" s="156"/>
      <c r="C17" s="157" t="s">
        <v>26</v>
      </c>
      <c r="D17" s="159" t="s">
        <v>27</v>
      </c>
    </row>
    <row r="18" spans="2:4" ht="30.75" customHeight="1">
      <c r="B18" s="156"/>
      <c r="C18" s="157" t="s">
        <v>28</v>
      </c>
      <c r="D18" s="159" t="s">
        <v>29</v>
      </c>
    </row>
    <row r="19" spans="2:4" ht="30.75" customHeight="1">
      <c r="B19" s="156"/>
      <c r="C19" s="157" t="s">
        <v>30</v>
      </c>
      <c r="D19" s="159" t="s">
        <v>31</v>
      </c>
    </row>
    <row r="20" spans="2:4" ht="30.75" customHeight="1">
      <c r="B20" s="156"/>
      <c r="C20" s="157" t="s">
        <v>32</v>
      </c>
      <c r="D20" s="159" t="s">
        <v>33</v>
      </c>
    </row>
    <row r="21" spans="2:4" ht="30.75" customHeight="1">
      <c r="B21" s="156"/>
      <c r="C21" s="157" t="s">
        <v>34</v>
      </c>
      <c r="D21" s="159" t="s">
        <v>35</v>
      </c>
    </row>
    <row r="22" spans="2:4" ht="30.75" customHeight="1">
      <c r="B22" s="156"/>
      <c r="C22" s="157" t="s">
        <v>36</v>
      </c>
      <c r="D22" s="159" t="s">
        <v>37</v>
      </c>
    </row>
    <row r="23" spans="2:4" ht="30.75" customHeight="1">
      <c r="B23" s="156"/>
      <c r="C23" s="157" t="s">
        <v>38</v>
      </c>
      <c r="D23" s="159" t="s">
        <v>39</v>
      </c>
    </row>
    <row r="24" spans="2:4" ht="30.75" customHeight="1">
      <c r="B24" s="156"/>
      <c r="C24" s="157" t="s">
        <v>40</v>
      </c>
      <c r="D24" s="159" t="s">
        <v>41</v>
      </c>
    </row>
    <row r="25" spans="2:4" ht="30.75" customHeight="1">
      <c r="B25" s="156"/>
      <c r="C25" s="157" t="s">
        <v>42</v>
      </c>
      <c r="D25" s="159" t="s">
        <v>43</v>
      </c>
    </row>
    <row r="26" spans="2:4" ht="30.75" customHeight="1">
      <c r="B26" s="156"/>
      <c r="C26" s="157" t="s">
        <v>44</v>
      </c>
      <c r="D26" s="159" t="s">
        <v>45</v>
      </c>
    </row>
    <row r="27" spans="2:4" ht="4.5" customHeight="1"/>
  </sheetData>
  <sheetProtection algorithmName="SHA-512" hashValue="eYxxgQCdor2tkXweZO5kaxZjD9CgDaFJmXqcwQltlRN5Pwt71rDd9WYJRhgInyRLEVo8oAOrwW9UhRzWfwca0A==" saltValue="Do+O5IykV2Ir5x78XR9JFQ==" spinCount="100000" sheet="1" formatCells="0" formatRows="0"/>
  <mergeCells count="1">
    <mergeCell ref="B7:D7"/>
  </mergeCells>
  <pageMargins left="0.51181102362204722" right="0.51181102362204722" top="0.51181102362204722" bottom="0.51181102362204722" header="0.31496062992125984" footer="0.31496062992125984"/>
  <pageSetup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7:R31"/>
  <sheetViews>
    <sheetView showGridLines="0" zoomScale="70" zoomScaleNormal="70" workbookViewId="0">
      <selection activeCell="D17" sqref="D17:Q18"/>
    </sheetView>
  </sheetViews>
  <sheetFormatPr baseColWidth="10" defaultColWidth="11.36328125" defaultRowHeight="13"/>
  <cols>
    <col min="1" max="2" width="0.81640625" style="3" customWidth="1"/>
    <col min="3" max="3" width="7" style="3" customWidth="1"/>
    <col min="4" max="8" width="11.36328125" style="3"/>
    <col min="9" max="9" width="19.36328125" style="3" customWidth="1"/>
    <col min="10" max="10" width="4.36328125" style="3" customWidth="1"/>
    <col min="11" max="11" width="8.36328125" style="3" customWidth="1"/>
    <col min="12" max="12" width="12.54296875" style="3" customWidth="1"/>
    <col min="13" max="16" width="11.36328125" style="3"/>
    <col min="17" max="17" width="13.36328125" style="3" customWidth="1"/>
    <col min="18" max="18" width="3.26953125" style="3" customWidth="1"/>
    <col min="19" max="19" width="4.81640625" style="3" customWidth="1"/>
    <col min="20" max="16384" width="11.36328125" style="3"/>
  </cols>
  <sheetData>
    <row r="7" spans="1:18" ht="14.5" customHeight="1"/>
    <row r="8" spans="1:18" ht="21.75" customHeight="1"/>
    <row r="9" spans="1:18" ht="21.75" customHeight="1"/>
    <row r="10" spans="1:18" ht="21.75" customHeight="1"/>
    <row r="11" spans="1:18" ht="21.75" customHeight="1"/>
    <row r="12" spans="1:18" ht="36" customHeight="1">
      <c r="A12" s="363" t="s">
        <v>48</v>
      </c>
      <c r="B12" s="363"/>
      <c r="C12" s="363"/>
      <c r="D12" s="363"/>
      <c r="E12" s="363"/>
      <c r="F12" s="363"/>
      <c r="G12" s="363"/>
      <c r="H12" s="363"/>
      <c r="I12" s="363"/>
      <c r="J12" s="363"/>
      <c r="K12" s="363"/>
      <c r="L12" s="363"/>
      <c r="M12" s="363"/>
      <c r="N12" s="363"/>
      <c r="O12" s="363"/>
      <c r="P12" s="363"/>
      <c r="Q12" s="363"/>
    </row>
    <row r="14" spans="1:18" ht="20.25" customHeight="1">
      <c r="A14" s="364" t="s">
        <v>282</v>
      </c>
      <c r="B14" s="364"/>
      <c r="C14" s="364"/>
      <c r="D14" s="364"/>
      <c r="E14" s="364"/>
      <c r="F14" s="364"/>
      <c r="G14" s="364"/>
      <c r="H14" s="364"/>
      <c r="I14" s="364"/>
      <c r="J14" s="364"/>
      <c r="K14" s="364"/>
      <c r="L14" s="364"/>
      <c r="M14" s="364"/>
      <c r="N14" s="364"/>
      <c r="O14" s="364"/>
      <c r="P14" s="364"/>
      <c r="Q14" s="364"/>
    </row>
    <row r="16" spans="1:18" ht="48.65" customHeight="1">
      <c r="A16" s="365" t="s">
        <v>49</v>
      </c>
      <c r="B16" s="365"/>
      <c r="C16" s="365"/>
      <c r="D16" s="365"/>
      <c r="E16" s="365"/>
      <c r="F16" s="365"/>
      <c r="G16" s="365"/>
      <c r="H16" s="365"/>
      <c r="I16" s="365"/>
      <c r="J16" s="365"/>
      <c r="K16" s="365"/>
      <c r="L16" s="365"/>
      <c r="M16" s="365"/>
      <c r="N16" s="365"/>
      <c r="O16" s="365"/>
      <c r="P16" s="365"/>
      <c r="Q16" s="365"/>
      <c r="R16" s="365"/>
    </row>
    <row r="17" spans="1:17" ht="48.65" customHeight="1">
      <c r="A17" s="160"/>
      <c r="B17" s="160"/>
      <c r="C17" s="160"/>
      <c r="D17" s="366" t="s">
        <v>284</v>
      </c>
      <c r="E17" s="366"/>
      <c r="F17" s="366"/>
      <c r="G17" s="366"/>
      <c r="H17" s="366"/>
      <c r="I17" s="366"/>
      <c r="J17" s="366"/>
      <c r="K17" s="366"/>
      <c r="L17" s="366"/>
      <c r="M17" s="366"/>
      <c r="N17" s="366"/>
      <c r="O17" s="366"/>
      <c r="P17" s="366"/>
      <c r="Q17" s="366"/>
    </row>
    <row r="18" spans="1:17" ht="32.25" customHeight="1">
      <c r="A18" s="160"/>
      <c r="B18" s="160"/>
      <c r="C18" s="160"/>
      <c r="D18" s="366"/>
      <c r="E18" s="366"/>
      <c r="F18" s="366"/>
      <c r="G18" s="366"/>
      <c r="H18" s="366"/>
      <c r="I18" s="366"/>
      <c r="J18" s="366"/>
      <c r="K18" s="366"/>
      <c r="L18" s="366"/>
      <c r="M18" s="366"/>
      <c r="N18" s="366"/>
      <c r="O18" s="366"/>
      <c r="P18" s="366"/>
      <c r="Q18" s="366"/>
    </row>
    <row r="19" spans="1:17" ht="20.25" customHeight="1">
      <c r="A19" s="367"/>
      <c r="B19" s="367"/>
      <c r="C19" s="367"/>
      <c r="D19" s="367"/>
      <c r="E19" s="367"/>
      <c r="F19" s="367"/>
      <c r="G19" s="367"/>
      <c r="H19" s="367"/>
      <c r="I19" s="367"/>
      <c r="J19" s="367"/>
      <c r="K19" s="367"/>
      <c r="L19" s="367"/>
      <c r="M19" s="367"/>
      <c r="N19" s="367"/>
      <c r="O19" s="367"/>
      <c r="P19" s="367"/>
      <c r="Q19" s="367"/>
    </row>
    <row r="20" spans="1:17" ht="35.5">
      <c r="A20" s="161"/>
      <c r="B20" s="161"/>
      <c r="C20" s="161"/>
      <c r="D20" s="362" t="s">
        <v>258</v>
      </c>
      <c r="E20" s="362"/>
      <c r="F20" s="362"/>
      <c r="G20" s="362"/>
      <c r="H20" s="362"/>
      <c r="I20" s="162"/>
      <c r="J20" s="162"/>
      <c r="K20" s="162"/>
      <c r="L20" s="162"/>
      <c r="M20" s="362" t="s">
        <v>259</v>
      </c>
      <c r="N20" s="362"/>
      <c r="O20" s="362"/>
      <c r="P20" s="362"/>
      <c r="Q20" s="362"/>
    </row>
    <row r="21" spans="1:17" ht="28">
      <c r="A21" s="163"/>
      <c r="B21" s="163"/>
      <c r="C21" s="163"/>
      <c r="D21" s="361" t="s">
        <v>303</v>
      </c>
      <c r="E21" s="361"/>
      <c r="F21" s="361"/>
      <c r="G21" s="361"/>
      <c r="H21" s="361"/>
      <c r="I21" s="173"/>
      <c r="J21" s="173"/>
      <c r="K21" s="173"/>
      <c r="L21" s="173"/>
      <c r="M21" s="361" t="s">
        <v>305</v>
      </c>
      <c r="N21" s="361"/>
      <c r="O21" s="361"/>
      <c r="P21" s="361"/>
      <c r="Q21" s="361"/>
    </row>
    <row r="22" spans="1:17" ht="28.5" customHeight="1">
      <c r="A22" s="163"/>
      <c r="B22" s="163"/>
      <c r="C22" s="163"/>
      <c r="D22" s="358"/>
      <c r="E22" s="358"/>
      <c r="F22" s="358"/>
      <c r="G22" s="358"/>
      <c r="H22" s="358"/>
      <c r="I22" s="173"/>
      <c r="J22" s="173"/>
      <c r="K22" s="173"/>
      <c r="L22" s="173"/>
      <c r="M22" s="358"/>
      <c r="N22" s="358"/>
      <c r="O22" s="358"/>
      <c r="P22" s="358"/>
      <c r="Q22" s="358"/>
    </row>
    <row r="23" spans="1:17" ht="35.5">
      <c r="B23" s="165"/>
      <c r="D23" s="358"/>
      <c r="E23" s="358"/>
      <c r="F23" s="358"/>
      <c r="G23" s="358"/>
      <c r="H23" s="358"/>
      <c r="I23" s="174"/>
      <c r="J23" s="174"/>
      <c r="K23" s="174"/>
      <c r="L23" s="174"/>
      <c r="M23" s="358"/>
      <c r="N23" s="358"/>
      <c r="O23" s="358"/>
      <c r="P23" s="358"/>
      <c r="Q23" s="358"/>
    </row>
    <row r="24" spans="1:17" ht="18">
      <c r="D24" s="361" t="s">
        <v>304</v>
      </c>
      <c r="E24" s="361"/>
      <c r="F24" s="361"/>
      <c r="G24" s="361"/>
      <c r="H24" s="361"/>
      <c r="I24" s="175"/>
      <c r="J24" s="175"/>
      <c r="K24" s="175"/>
      <c r="L24" s="175"/>
      <c r="M24" s="361" t="s">
        <v>306</v>
      </c>
      <c r="N24" s="361"/>
      <c r="O24" s="361"/>
      <c r="P24" s="361"/>
      <c r="Q24" s="361"/>
    </row>
    <row r="25" spans="1:17" ht="32.25" customHeight="1">
      <c r="D25" s="358"/>
      <c r="E25" s="358"/>
      <c r="F25" s="358"/>
      <c r="G25" s="358"/>
      <c r="H25" s="358"/>
      <c r="I25" s="175"/>
      <c r="J25" s="175"/>
      <c r="K25" s="175"/>
      <c r="L25" s="175"/>
      <c r="M25" s="358"/>
      <c r="N25" s="358"/>
      <c r="O25" s="358"/>
      <c r="P25" s="358"/>
      <c r="Q25" s="358"/>
    </row>
    <row r="26" spans="1:17" ht="32.25" customHeight="1">
      <c r="D26" s="358"/>
      <c r="E26" s="358"/>
      <c r="F26" s="358"/>
      <c r="G26" s="358"/>
      <c r="H26" s="358"/>
      <c r="I26" s="175"/>
      <c r="J26" s="175"/>
      <c r="K26" s="175"/>
      <c r="L26" s="175"/>
      <c r="M26" s="358"/>
      <c r="N26" s="358"/>
      <c r="O26" s="358"/>
      <c r="P26" s="358"/>
      <c r="Q26" s="358"/>
    </row>
    <row r="27" spans="1:17">
      <c r="D27" s="176"/>
      <c r="E27" s="176"/>
      <c r="F27" s="176"/>
      <c r="G27" s="176"/>
      <c r="H27" s="176"/>
      <c r="I27" s="176"/>
      <c r="J27" s="176"/>
      <c r="K27" s="176"/>
      <c r="L27" s="176"/>
      <c r="M27" s="176"/>
      <c r="N27" s="176"/>
      <c r="O27" s="176"/>
      <c r="P27" s="176"/>
      <c r="Q27" s="176"/>
    </row>
    <row r="29" spans="1:17" ht="15.5">
      <c r="A29" s="359"/>
      <c r="B29" s="359"/>
      <c r="C29" s="359"/>
      <c r="D29" s="359"/>
      <c r="E29" s="167"/>
      <c r="F29" s="168"/>
      <c r="G29" s="168"/>
      <c r="H29" s="169"/>
      <c r="I29" s="170"/>
      <c r="J29" s="171"/>
      <c r="K29" s="359"/>
      <c r="L29" s="359"/>
      <c r="M29" s="167"/>
      <c r="N29" s="167"/>
      <c r="O29" s="168"/>
      <c r="P29" s="168"/>
      <c r="Q29" s="172"/>
    </row>
    <row r="30" spans="1:17" ht="18">
      <c r="A30" s="172"/>
      <c r="B30" s="172"/>
      <c r="C30" s="172"/>
      <c r="D30" s="171"/>
      <c r="E30" s="360" t="s">
        <v>50</v>
      </c>
      <c r="F30" s="360"/>
      <c r="G30" s="360"/>
      <c r="H30" s="360"/>
      <c r="I30" s="166"/>
      <c r="J30" s="164"/>
      <c r="K30" s="166"/>
      <c r="L30" s="164"/>
      <c r="M30" s="360" t="s">
        <v>50</v>
      </c>
      <c r="N30" s="360"/>
      <c r="O30" s="360"/>
      <c r="P30" s="360"/>
      <c r="Q30" s="172"/>
    </row>
    <row r="31" spans="1:17" ht="17.25" customHeight="1"/>
  </sheetData>
  <sheetProtection algorithmName="SHA-512" hashValue="0J+eCBPSd9P30yPwJAnA8sA70Dpzp2l7zqsV2ei4yr1QamATr8wa80iBtfgnp1mo2ZlS24fDAj050OgSGYvAig==" saltValue="65LthSydgxGRBByv41WAjA==" spinCount="100000" sheet="1" objects="1" scenarios="1"/>
  <mergeCells count="19">
    <mergeCell ref="D20:H20"/>
    <mergeCell ref="M20:Q20"/>
    <mergeCell ref="A12:Q12"/>
    <mergeCell ref="A14:Q14"/>
    <mergeCell ref="A16:R16"/>
    <mergeCell ref="D17:Q18"/>
    <mergeCell ref="A19:Q19"/>
    <mergeCell ref="D21:H21"/>
    <mergeCell ref="M21:Q21"/>
    <mergeCell ref="D22:H23"/>
    <mergeCell ref="M22:Q23"/>
    <mergeCell ref="D24:H24"/>
    <mergeCell ref="M24:Q24"/>
    <mergeCell ref="D25:H26"/>
    <mergeCell ref="M25:Q26"/>
    <mergeCell ref="A29:D29"/>
    <mergeCell ref="K29:L29"/>
    <mergeCell ref="E30:H30"/>
    <mergeCell ref="M30:P30"/>
  </mergeCells>
  <printOptions horizontalCentered="1"/>
  <pageMargins left="0.51181102362204722" right="0.51181102362204722" top="0.51181102362204722" bottom="0.51181102362204722" header="0.31496062992125984" footer="0.31496062992125984"/>
  <pageSetup scale="73" fitToHeight="0" orientation="landscape" r:id="rId1"/>
  <headerFooter scaleWithDoc="0">
    <oddHeader xml:space="preserve">&amp;C
&amp;R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4"/>
  <sheetViews>
    <sheetView showGridLines="0" view="pageBreakPreview" zoomScale="60" zoomScaleNormal="70" workbookViewId="0">
      <selection activeCell="B2" sqref="B2:G2"/>
    </sheetView>
  </sheetViews>
  <sheetFormatPr baseColWidth="10" defaultColWidth="11.36328125" defaultRowHeight="14.5"/>
  <cols>
    <col min="1" max="1" width="36.36328125" style="1" customWidth="1"/>
    <col min="2" max="2" width="127.36328125" style="1" customWidth="1"/>
    <col min="3" max="6" width="16.36328125" style="1" customWidth="1"/>
    <col min="7" max="7" width="26.36328125" style="1" bestFit="1" customWidth="1"/>
    <col min="8" max="8" width="1.81640625" style="1" customWidth="1"/>
    <col min="9" max="16384" width="11.36328125" style="1"/>
  </cols>
  <sheetData>
    <row r="1" spans="1:7" ht="26.25" customHeight="1">
      <c r="A1" s="369" t="s">
        <v>51</v>
      </c>
      <c r="B1" s="369"/>
      <c r="C1" s="369"/>
      <c r="D1" s="369"/>
      <c r="E1" s="369"/>
      <c r="F1" s="369"/>
      <c r="G1" s="369"/>
    </row>
    <row r="2" spans="1:7" s="2" customFormat="1" ht="26.25" customHeight="1">
      <c r="A2" s="305" t="s">
        <v>234</v>
      </c>
      <c r="B2" s="370" t="str">
        <f>+CARATULA!D17</f>
        <v>32A000 INSTITUTO DE TRANSPARENCIA, ACCESO A LA INFORMACIÓN PÚBLICA, PROTECCIÓN DE DATOS PERSONALES Y RENDICIÓN DE CUENTAS DE LA CIUDAD DE MÉXICO</v>
      </c>
      <c r="C2" s="370"/>
      <c r="D2" s="370"/>
      <c r="E2" s="370"/>
      <c r="F2" s="370"/>
      <c r="G2" s="370"/>
    </row>
    <row r="3" spans="1:7" s="2" customFormat="1" ht="26.25" customHeight="1">
      <c r="A3" s="305" t="s">
        <v>1</v>
      </c>
      <c r="B3" s="370" t="str">
        <f>+CARATULA!A14</f>
        <v>ENERO–MARZO 2026</v>
      </c>
      <c r="C3" s="370"/>
      <c r="D3" s="370"/>
      <c r="E3" s="370"/>
      <c r="F3" s="370"/>
      <c r="G3" s="370"/>
    </row>
    <row r="4" spans="1:7" s="2" customFormat="1" ht="26.25" customHeight="1">
      <c r="A4" s="305" t="s">
        <v>2</v>
      </c>
      <c r="B4" s="371">
        <f ca="1">TODAY()</f>
        <v>46119</v>
      </c>
      <c r="C4" s="372"/>
      <c r="D4" s="372"/>
      <c r="E4" s="372"/>
      <c r="F4" s="372"/>
      <c r="G4" s="372"/>
    </row>
    <row r="5" spans="1:7" ht="26.25" customHeight="1">
      <c r="A5" s="373" t="s">
        <v>3</v>
      </c>
      <c r="B5" s="376" t="s">
        <v>4</v>
      </c>
      <c r="C5" s="379" t="s">
        <v>5</v>
      </c>
      <c r="D5" s="379"/>
      <c r="E5" s="379"/>
      <c r="F5" s="379"/>
      <c r="G5" s="380" t="s">
        <v>6</v>
      </c>
    </row>
    <row r="6" spans="1:7" ht="26.25" customHeight="1">
      <c r="A6" s="374"/>
      <c r="B6" s="377"/>
      <c r="C6" s="383" t="s">
        <v>7</v>
      </c>
      <c r="D6" s="383"/>
      <c r="E6" s="383" t="s">
        <v>8</v>
      </c>
      <c r="F6" s="383"/>
      <c r="G6" s="381"/>
    </row>
    <row r="7" spans="1:7" ht="26.25" customHeight="1">
      <c r="A7" s="375"/>
      <c r="B7" s="378"/>
      <c r="C7" s="178" t="s">
        <v>9</v>
      </c>
      <c r="D7" s="178" t="s">
        <v>10</v>
      </c>
      <c r="E7" s="178" t="s">
        <v>11</v>
      </c>
      <c r="F7" s="178" t="s">
        <v>12</v>
      </c>
      <c r="G7" s="382"/>
    </row>
    <row r="8" spans="1:7" ht="26.25" customHeight="1">
      <c r="A8" s="179" t="s">
        <v>16</v>
      </c>
      <c r="B8" s="180" t="s">
        <v>17</v>
      </c>
      <c r="C8" s="90" t="s">
        <v>296</v>
      </c>
      <c r="D8" s="90"/>
      <c r="E8" s="181" t="str">
        <f>IF(  $C8=0, "",   $C8)</f>
        <v>X</v>
      </c>
      <c r="F8" s="181" t="str">
        <f>IF(  $C8=0, "",   $C8)</f>
        <v>X</v>
      </c>
      <c r="G8" s="91"/>
    </row>
    <row r="9" spans="1:7" ht="26.25" customHeight="1">
      <c r="A9" s="182" t="s">
        <v>18</v>
      </c>
      <c r="B9" s="183" t="s">
        <v>19</v>
      </c>
      <c r="C9" s="35" t="s">
        <v>296</v>
      </c>
      <c r="D9" s="35"/>
      <c r="E9" s="181" t="str">
        <f t="shared" ref="E9:F24" si="0">IF(  $C9=0, "",   $C9)</f>
        <v>X</v>
      </c>
      <c r="F9" s="181" t="str">
        <f t="shared" si="0"/>
        <v>X</v>
      </c>
      <c r="G9" s="36"/>
    </row>
    <row r="10" spans="1:7" ht="26.25" customHeight="1">
      <c r="A10" s="182" t="s">
        <v>20</v>
      </c>
      <c r="B10" s="184" t="s">
        <v>21</v>
      </c>
      <c r="C10" s="35" t="s">
        <v>296</v>
      </c>
      <c r="D10" s="35"/>
      <c r="E10" s="181" t="str">
        <f t="shared" si="0"/>
        <v>X</v>
      </c>
      <c r="F10" s="181" t="str">
        <f t="shared" si="0"/>
        <v>X</v>
      </c>
      <c r="G10" s="36"/>
    </row>
    <row r="11" spans="1:7" ht="26.25" customHeight="1">
      <c r="A11" s="182" t="s">
        <v>22</v>
      </c>
      <c r="B11" s="184" t="s">
        <v>23</v>
      </c>
      <c r="C11" s="35" t="s">
        <v>296</v>
      </c>
      <c r="D11" s="35"/>
      <c r="E11" s="181" t="str">
        <f t="shared" si="0"/>
        <v>X</v>
      </c>
      <c r="F11" s="181" t="str">
        <f t="shared" si="0"/>
        <v>X</v>
      </c>
      <c r="G11" s="36"/>
    </row>
    <row r="12" spans="1:7" ht="26.25" customHeight="1">
      <c r="A12" s="182" t="s">
        <v>24</v>
      </c>
      <c r="B12" s="184" t="s">
        <v>25</v>
      </c>
      <c r="C12" s="35" t="s">
        <v>296</v>
      </c>
      <c r="D12" s="35"/>
      <c r="E12" s="181" t="str">
        <f t="shared" si="0"/>
        <v>X</v>
      </c>
      <c r="F12" s="181" t="str">
        <f t="shared" si="0"/>
        <v>X</v>
      </c>
      <c r="G12" s="36"/>
    </row>
    <row r="13" spans="1:7" ht="26.25" customHeight="1">
      <c r="A13" s="182" t="s">
        <v>232</v>
      </c>
      <c r="B13" s="184" t="s">
        <v>233</v>
      </c>
      <c r="C13" s="35" t="s">
        <v>296</v>
      </c>
      <c r="D13" s="35"/>
      <c r="E13" s="181" t="str">
        <f t="shared" si="0"/>
        <v>X</v>
      </c>
      <c r="F13" s="181" t="str">
        <f t="shared" si="0"/>
        <v>X</v>
      </c>
      <c r="G13" s="36"/>
    </row>
    <row r="14" spans="1:7" ht="26.25" customHeight="1">
      <c r="A14" s="182" t="s">
        <v>26</v>
      </c>
      <c r="B14" s="184" t="s">
        <v>27</v>
      </c>
      <c r="C14" s="35"/>
      <c r="D14" s="35" t="s">
        <v>296</v>
      </c>
      <c r="E14" s="181" t="str">
        <f t="shared" si="0"/>
        <v/>
      </c>
      <c r="F14" s="181" t="str">
        <f t="shared" si="0"/>
        <v/>
      </c>
      <c r="G14" s="36"/>
    </row>
    <row r="15" spans="1:7" ht="26.25" customHeight="1">
      <c r="A15" s="182" t="s">
        <v>28</v>
      </c>
      <c r="B15" s="184" t="s">
        <v>29</v>
      </c>
      <c r="C15" s="35"/>
      <c r="D15" s="35" t="s">
        <v>296</v>
      </c>
      <c r="E15" s="181" t="str">
        <f t="shared" si="0"/>
        <v/>
      </c>
      <c r="F15" s="181" t="str">
        <f t="shared" si="0"/>
        <v/>
      </c>
      <c r="G15" s="36"/>
    </row>
    <row r="16" spans="1:7" ht="26.25" customHeight="1">
      <c r="A16" s="182" t="s">
        <v>30</v>
      </c>
      <c r="B16" s="184" t="s">
        <v>31</v>
      </c>
      <c r="C16" s="35"/>
      <c r="D16" s="35" t="s">
        <v>296</v>
      </c>
      <c r="E16" s="181" t="str">
        <f t="shared" si="0"/>
        <v/>
      </c>
      <c r="F16" s="181" t="str">
        <f t="shared" si="0"/>
        <v/>
      </c>
      <c r="G16" s="36"/>
    </row>
    <row r="17" spans="1:7" ht="26.25" customHeight="1">
      <c r="A17" s="182" t="s">
        <v>32</v>
      </c>
      <c r="B17" s="184" t="s">
        <v>33</v>
      </c>
      <c r="C17" s="35"/>
      <c r="D17" s="35" t="s">
        <v>296</v>
      </c>
      <c r="E17" s="181" t="str">
        <f t="shared" si="0"/>
        <v/>
      </c>
      <c r="F17" s="181" t="str">
        <f t="shared" si="0"/>
        <v/>
      </c>
      <c r="G17" s="36"/>
    </row>
    <row r="18" spans="1:7" ht="26.25" customHeight="1">
      <c r="A18" s="182" t="s">
        <v>34</v>
      </c>
      <c r="B18" s="184" t="s">
        <v>35</v>
      </c>
      <c r="C18" s="35"/>
      <c r="D18" s="35" t="s">
        <v>296</v>
      </c>
      <c r="E18" s="181" t="str">
        <f t="shared" si="0"/>
        <v/>
      </c>
      <c r="F18" s="181" t="str">
        <f t="shared" si="0"/>
        <v/>
      </c>
      <c r="G18" s="36"/>
    </row>
    <row r="19" spans="1:7" ht="26.25" customHeight="1">
      <c r="A19" s="182" t="s">
        <v>36</v>
      </c>
      <c r="B19" s="184" t="s">
        <v>37</v>
      </c>
      <c r="C19" s="35"/>
      <c r="D19" s="35" t="s">
        <v>296</v>
      </c>
      <c r="E19" s="181" t="str">
        <f t="shared" si="0"/>
        <v/>
      </c>
      <c r="F19" s="181" t="str">
        <f t="shared" si="0"/>
        <v/>
      </c>
      <c r="G19" s="36"/>
    </row>
    <row r="20" spans="1:7" ht="26.25" customHeight="1">
      <c r="A20" s="182" t="s">
        <v>38</v>
      </c>
      <c r="B20" s="184" t="s">
        <v>39</v>
      </c>
      <c r="C20" s="35" t="s">
        <v>296</v>
      </c>
      <c r="D20" s="35"/>
      <c r="E20" s="181" t="str">
        <f t="shared" si="0"/>
        <v>X</v>
      </c>
      <c r="F20" s="181" t="str">
        <f t="shared" si="0"/>
        <v>X</v>
      </c>
      <c r="G20" s="36"/>
    </row>
    <row r="21" spans="1:7" ht="26.25" customHeight="1">
      <c r="A21" s="182" t="s">
        <v>40</v>
      </c>
      <c r="B21" s="184" t="s">
        <v>41</v>
      </c>
      <c r="C21" s="35"/>
      <c r="D21" s="35" t="s">
        <v>296</v>
      </c>
      <c r="E21" s="181" t="str">
        <f t="shared" si="0"/>
        <v/>
      </c>
      <c r="F21" s="181" t="str">
        <f t="shared" si="0"/>
        <v/>
      </c>
      <c r="G21" s="36"/>
    </row>
    <row r="22" spans="1:7" ht="26.25" customHeight="1">
      <c r="A22" s="182" t="s">
        <v>42</v>
      </c>
      <c r="B22" s="184" t="s">
        <v>43</v>
      </c>
      <c r="C22" s="35"/>
      <c r="D22" s="35" t="s">
        <v>296</v>
      </c>
      <c r="E22" s="181" t="str">
        <f t="shared" si="0"/>
        <v/>
      </c>
      <c r="F22" s="181" t="str">
        <f t="shared" si="0"/>
        <v/>
      </c>
      <c r="G22" s="36"/>
    </row>
    <row r="23" spans="1:7" ht="26.25" customHeight="1">
      <c r="A23" s="182" t="s">
        <v>44</v>
      </c>
      <c r="B23" s="184" t="s">
        <v>45</v>
      </c>
      <c r="C23" s="35"/>
      <c r="D23" s="35" t="s">
        <v>296</v>
      </c>
      <c r="E23" s="181" t="str">
        <f t="shared" si="0"/>
        <v/>
      </c>
      <c r="F23" s="181" t="str">
        <f t="shared" si="0"/>
        <v/>
      </c>
      <c r="G23" s="36"/>
    </row>
    <row r="24" spans="1:7" ht="26.25" customHeight="1">
      <c r="A24" s="182" t="s">
        <v>206</v>
      </c>
      <c r="B24" s="184" t="s">
        <v>173</v>
      </c>
      <c r="C24" s="35"/>
      <c r="D24" s="35" t="s">
        <v>296</v>
      </c>
      <c r="E24" s="181" t="str">
        <f t="shared" si="0"/>
        <v/>
      </c>
      <c r="F24" s="181" t="str">
        <f t="shared" si="0"/>
        <v/>
      </c>
      <c r="G24" s="36"/>
    </row>
    <row r="25" spans="1:7">
      <c r="A25" s="28"/>
      <c r="B25" s="4"/>
      <c r="C25" s="4"/>
      <c r="D25" s="4"/>
      <c r="E25" s="4"/>
      <c r="F25" s="4"/>
      <c r="G25" s="4"/>
    </row>
    <row r="26" spans="1:7">
      <c r="A26" s="4"/>
      <c r="B26" s="4"/>
      <c r="C26" s="4"/>
      <c r="D26" s="4"/>
      <c r="E26" s="4"/>
      <c r="F26" s="4"/>
      <c r="G26" s="4"/>
    </row>
    <row r="27" spans="1:7" ht="15.5">
      <c r="A27" s="31"/>
      <c r="B27" s="31"/>
      <c r="C27" s="31"/>
      <c r="D27" s="31"/>
      <c r="E27" s="31"/>
      <c r="F27" s="31"/>
      <c r="G27" s="31"/>
    </row>
    <row r="28" spans="1:7" ht="15.5">
      <c r="A28" s="32" t="s">
        <v>46</v>
      </c>
      <c r="B28" s="32"/>
      <c r="C28" s="250" t="s">
        <v>47</v>
      </c>
      <c r="E28" s="32"/>
      <c r="F28" s="31"/>
      <c r="G28" s="31"/>
    </row>
    <row r="29" spans="1:7" ht="15.5">
      <c r="A29" s="31"/>
      <c r="B29" s="33"/>
      <c r="C29" s="32"/>
      <c r="D29" s="31"/>
      <c r="E29" s="368"/>
      <c r="F29" s="368"/>
      <c r="G29" s="31"/>
    </row>
    <row r="30" spans="1:7" ht="15.5">
      <c r="A30" s="31"/>
      <c r="B30" s="33"/>
      <c r="C30" s="32"/>
      <c r="D30" s="31"/>
      <c r="E30" s="92"/>
      <c r="F30" s="92"/>
      <c r="G30" s="31"/>
    </row>
    <row r="31" spans="1:7" ht="42.75" customHeight="1">
      <c r="A31" s="31"/>
      <c r="B31" s="31"/>
      <c r="C31" s="31"/>
      <c r="D31" s="31"/>
      <c r="E31" s="31"/>
      <c r="F31" s="31"/>
      <c r="G31" s="31"/>
    </row>
    <row r="32" spans="1:7" ht="15.5">
      <c r="A32" s="34"/>
      <c r="B32" s="34"/>
      <c r="C32" s="34"/>
      <c r="D32" s="34"/>
      <c r="E32" s="34"/>
      <c r="F32" s="34"/>
      <c r="G32" s="34"/>
    </row>
    <row r="34" spans="2:2">
      <c r="B34" s="1" t="s">
        <v>15</v>
      </c>
    </row>
  </sheetData>
  <sheetProtection algorithmName="SHA-512" hashValue="0N1m6giQMSlJ7SJG1hwKRetVzGxwNqPDkkTbg9E19fAi9B8BNcjzD4aLvuvcZM63VGi7eufbu7UsfUPup412jA==" saltValue="Fa/VqzXekZ+BRuA1Af5QGg==" spinCount="100000" sheet="1" formatCells="0" formatRows="0"/>
  <mergeCells count="11">
    <mergeCell ref="E29:F29"/>
    <mergeCell ref="A1:G1"/>
    <mergeCell ref="B2:G2"/>
    <mergeCell ref="B3:G3"/>
    <mergeCell ref="B4:G4"/>
    <mergeCell ref="A5:A7"/>
    <mergeCell ref="B5:B7"/>
    <mergeCell ref="C5:F5"/>
    <mergeCell ref="G5:G7"/>
    <mergeCell ref="C6:D6"/>
    <mergeCell ref="E6:F6"/>
  </mergeCells>
  <conditionalFormatting sqref="A3:A4">
    <cfRule type="cellIs" dxfId="10" priority="3" stopIfTrue="1" operator="equal">
      <formula>"VAYA A LA HOJA INICIO Y SELECIONE EL PERIODO CORRESPONDIENTE A ESTE INFORME"</formula>
    </cfRule>
  </conditionalFormatting>
  <conditionalFormatting sqref="C8:C24 E8:F24">
    <cfRule type="expression" dxfId="9" priority="1">
      <formula>$D8&gt;0</formula>
    </cfRule>
  </conditionalFormatting>
  <conditionalFormatting sqref="D8:D24">
    <cfRule type="expression" dxfId="8" priority="2">
      <formula>$C8&gt;0</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Black,Normal"&amp;K8F4994INFORME DE AVANCE TRIMESTRAL&amp;K9F2241
&amp;"Roboto,Normal"&amp;K8F4994ENERO-MARZO 2026</oddHeader>
  </headerFooter>
  <ignoredErrors>
    <ignoredError sqref="B4" unlockedFormula="1"/>
  </ignoredError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8"/>
  <sheetViews>
    <sheetView showGridLines="0" zoomScale="70" zoomScaleNormal="70" workbookViewId="0">
      <selection activeCell="C34" sqref="C34"/>
    </sheetView>
  </sheetViews>
  <sheetFormatPr baseColWidth="10" defaultColWidth="11.36328125" defaultRowHeight="14.5"/>
  <cols>
    <col min="1" max="1" width="64.7265625" style="6" customWidth="1"/>
    <col min="2" max="2" width="50.36328125" style="6" customWidth="1"/>
    <col min="3" max="7" width="25.26953125" style="6" customWidth="1"/>
    <col min="8" max="8" width="0.7265625" style="6" customWidth="1"/>
    <col min="9" max="9" width="11.36328125" style="6" customWidth="1"/>
    <col min="10" max="16384" width="11.36328125" style="6"/>
  </cols>
  <sheetData>
    <row r="1" spans="1:8" ht="37.5" customHeight="1">
      <c r="A1" s="386" t="s">
        <v>16</v>
      </c>
      <c r="B1" s="387"/>
      <c r="C1" s="387"/>
      <c r="D1" s="387"/>
      <c r="E1" s="387"/>
      <c r="F1" s="387"/>
      <c r="G1" s="388"/>
      <c r="H1" s="84"/>
    </row>
    <row r="2" spans="1:8" ht="37.5" customHeight="1">
      <c r="A2" s="177" t="s">
        <v>0</v>
      </c>
      <c r="B2" s="389" t="str">
        <f>+CARATULA!D17</f>
        <v>32A000 INSTITUTO DE TRANSPARENCIA, ACCESO A LA INFORMACIÓN PÚBLICA, PROTECCIÓN DE DATOS PERSONALES Y RENDICIÓN DE CUENTAS DE LA CIUDAD DE MÉXICO</v>
      </c>
      <c r="C2" s="389"/>
      <c r="D2" s="389"/>
      <c r="E2" s="389"/>
      <c r="F2" s="389"/>
      <c r="G2" s="389"/>
      <c r="H2" s="85"/>
    </row>
    <row r="3" spans="1:8" ht="37.5" customHeight="1">
      <c r="A3" s="177" t="s">
        <v>1</v>
      </c>
      <c r="B3" s="390" t="str">
        <f>+CARATULA!A14</f>
        <v>ENERO–MARZO 2026</v>
      </c>
      <c r="C3" s="390"/>
      <c r="D3" s="390"/>
      <c r="E3" s="390"/>
      <c r="F3" s="390"/>
      <c r="G3" s="390"/>
      <c r="H3" s="85"/>
    </row>
    <row r="4" spans="1:8" ht="37.5" customHeight="1">
      <c r="A4" s="185" t="s">
        <v>53</v>
      </c>
      <c r="B4" s="255" t="s">
        <v>265</v>
      </c>
      <c r="C4" s="391" t="s">
        <v>52</v>
      </c>
      <c r="D4" s="392"/>
      <c r="E4" s="392"/>
      <c r="F4" s="392"/>
      <c r="G4" s="392"/>
      <c r="H4" s="86"/>
    </row>
    <row r="5" spans="1:8" ht="77.25" customHeight="1">
      <c r="A5" s="254" t="s">
        <v>262</v>
      </c>
      <c r="B5" s="323">
        <v>446561</v>
      </c>
      <c r="C5" s="393" t="s">
        <v>295</v>
      </c>
      <c r="D5" s="385"/>
      <c r="E5" s="385"/>
      <c r="F5" s="385"/>
      <c r="G5" s="385"/>
      <c r="H5" s="87"/>
    </row>
    <row r="6" spans="1:8" ht="78" customHeight="1">
      <c r="A6" s="254" t="s">
        <v>263</v>
      </c>
      <c r="B6" s="88">
        <v>26454422.109999999</v>
      </c>
      <c r="C6" s="385" t="s">
        <v>307</v>
      </c>
      <c r="D6" s="385"/>
      <c r="E6" s="385"/>
      <c r="F6" s="385"/>
      <c r="G6" s="385"/>
      <c r="H6" s="87"/>
    </row>
    <row r="7" spans="1:8" ht="81.75" customHeight="1">
      <c r="A7" s="254" t="s">
        <v>264</v>
      </c>
      <c r="B7" s="89">
        <v>9022614</v>
      </c>
      <c r="C7" s="385" t="s">
        <v>287</v>
      </c>
      <c r="D7" s="385"/>
      <c r="E7" s="385"/>
      <c r="F7" s="385"/>
      <c r="G7" s="385"/>
      <c r="H7" s="87"/>
    </row>
    <row r="8" spans="1:8">
      <c r="H8" s="37"/>
    </row>
    <row r="9" spans="1:8">
      <c r="A9" s="37"/>
      <c r="B9" s="37"/>
      <c r="C9" s="37"/>
      <c r="D9" s="37"/>
      <c r="E9" s="37"/>
      <c r="F9" s="37"/>
      <c r="G9" s="37"/>
      <c r="H9" s="37"/>
    </row>
    <row r="10" spans="1:8">
      <c r="A10" s="37"/>
      <c r="B10" s="37"/>
      <c r="C10" s="37"/>
      <c r="D10" s="37"/>
      <c r="E10" s="37"/>
      <c r="F10" s="37"/>
      <c r="G10" s="37"/>
      <c r="H10" s="37"/>
    </row>
    <row r="11" spans="1:8" s="1" customFormat="1">
      <c r="A11" s="4"/>
      <c r="B11" s="4"/>
      <c r="C11" s="4"/>
      <c r="D11" s="4"/>
      <c r="E11" s="4"/>
      <c r="F11" s="4"/>
      <c r="G11" s="4"/>
      <c r="H11" s="4"/>
    </row>
    <row r="12" spans="1:8" s="1" customFormat="1" ht="15.5">
      <c r="A12" s="32" t="s">
        <v>13</v>
      </c>
      <c r="B12" s="5"/>
      <c r="C12" s="5"/>
      <c r="D12" s="33" t="s">
        <v>14</v>
      </c>
      <c r="E12" s="5"/>
      <c r="F12" s="4"/>
      <c r="G12" s="4"/>
      <c r="H12" s="4"/>
    </row>
    <row r="13" spans="1:8" s="1" customFormat="1" ht="15.5">
      <c r="A13" s="384"/>
      <c r="B13" s="384"/>
      <c r="C13" s="5"/>
      <c r="D13" s="4"/>
      <c r="E13" s="384"/>
      <c r="F13" s="384"/>
      <c r="G13" s="384"/>
      <c r="H13" s="49"/>
    </row>
    <row r="14" spans="1:8" s="1" customFormat="1" ht="24" customHeight="1">
      <c r="A14" s="49"/>
      <c r="B14" s="49"/>
      <c r="C14" s="5"/>
      <c r="D14" s="4"/>
      <c r="E14" s="49"/>
      <c r="F14" s="49"/>
      <c r="G14" s="49"/>
      <c r="H14" s="49"/>
    </row>
    <row r="15" spans="1:8" s="1" customFormat="1" ht="33" customHeight="1">
      <c r="A15" s="49"/>
      <c r="B15" s="49"/>
      <c r="C15" s="5"/>
      <c r="D15" s="4"/>
      <c r="E15" s="49"/>
      <c r="F15" s="49"/>
      <c r="G15" s="49"/>
      <c r="H15" s="49"/>
    </row>
    <row r="16" spans="1:8" s="1" customFormat="1" ht="7.5" customHeight="1">
      <c r="A16" s="4"/>
      <c r="B16" s="4"/>
      <c r="C16" s="4"/>
      <c r="D16" s="4"/>
      <c r="E16" s="4"/>
      <c r="F16" s="4"/>
      <c r="G16" s="4"/>
      <c r="H16" s="4"/>
    </row>
    <row r="17" spans="1:8" s="1" customFormat="1">
      <c r="A17" s="29"/>
      <c r="B17" s="29"/>
      <c r="C17" s="29"/>
      <c r="D17" s="29"/>
      <c r="E17" s="29"/>
      <c r="F17" s="29"/>
      <c r="G17" s="29"/>
      <c r="H17" s="29"/>
    </row>
    <row r="18" spans="1:8">
      <c r="A18" s="37"/>
      <c r="B18" s="37"/>
      <c r="D18" s="37"/>
      <c r="E18" s="37"/>
      <c r="F18" s="37"/>
      <c r="G18" s="37"/>
      <c r="H18" s="37"/>
    </row>
  </sheetData>
  <sheetProtection algorithmName="SHA-512" hashValue="tAAAgUkgUZMRBKYMAckppFzAuLTo/3BOyScIL/KyAZA/YOz6crJP6C1uV9N6TXl85HPCD63LRk3kXqodEuCx7w==" saltValue="vKawiWX6SONRRvoYFx7fpg==" spinCount="100000" sheet="1" formatCells="0" formatColumns="0" formatRows="0"/>
  <mergeCells count="9">
    <mergeCell ref="A13:B13"/>
    <mergeCell ref="E13:G13"/>
    <mergeCell ref="C6:G6"/>
    <mergeCell ref="C7:G7"/>
    <mergeCell ref="A1:G1"/>
    <mergeCell ref="B2:G2"/>
    <mergeCell ref="B3:G3"/>
    <mergeCell ref="C4:G4"/>
    <mergeCell ref="C5:G5"/>
  </mergeCells>
  <conditionalFormatting sqref="A3">
    <cfRule type="cellIs" dxfId="7"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paperSize="9" scale="56" orientation="landscape" r:id="rId1"/>
  <headerFooter scaleWithDoc="0">
    <oddHeader>&amp;L&amp;G&amp;R
&amp;"Roboto Black,Normal"&amp;K8F4994INFORME DE AVANCE TRIMESTRAL&amp;K9F2241
&amp;"Roboto,Normal"&amp;K8F4994ENERO-MARZO 2026</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F23"/>
  <sheetViews>
    <sheetView showGridLines="0" zoomScale="80" zoomScaleNormal="80" workbookViewId="0">
      <selection activeCell="C30" sqref="C30"/>
    </sheetView>
  </sheetViews>
  <sheetFormatPr baseColWidth="10" defaultColWidth="11.36328125" defaultRowHeight="14.5"/>
  <cols>
    <col min="1" max="1" width="46.54296875" style="6" customWidth="1"/>
    <col min="2" max="6" width="41.36328125" style="6" customWidth="1"/>
    <col min="7" max="7" width="0.81640625" style="6" customWidth="1"/>
    <col min="8" max="16384" width="11.36328125" style="6"/>
  </cols>
  <sheetData>
    <row r="1" spans="1:6" ht="22.5" customHeight="1">
      <c r="A1" s="398" t="s">
        <v>54</v>
      </c>
      <c r="B1" s="399"/>
      <c r="C1" s="399"/>
      <c r="D1" s="399"/>
      <c r="E1" s="399"/>
      <c r="F1" s="400"/>
    </row>
    <row r="2" spans="1:6" ht="22.5" customHeight="1">
      <c r="A2" s="294" t="s">
        <v>234</v>
      </c>
      <c r="B2" s="401" t="str">
        <f>+CARATULA!D17</f>
        <v>32A000 INSTITUTO DE TRANSPARENCIA, ACCESO A LA INFORMACIÓN PÚBLICA, PROTECCIÓN DE DATOS PERSONALES Y RENDICIÓN DE CUENTAS DE LA CIUDAD DE MÉXICO</v>
      </c>
      <c r="C2" s="401"/>
      <c r="D2" s="401"/>
      <c r="E2" s="401"/>
      <c r="F2" s="401"/>
    </row>
    <row r="3" spans="1:6" ht="22.5" customHeight="1">
      <c r="A3" s="186" t="s">
        <v>235</v>
      </c>
      <c r="B3" s="402" t="str">
        <f>+CARATULA!A14</f>
        <v>ENERO–MARZO 2026</v>
      </c>
      <c r="C3" s="402"/>
      <c r="D3" s="402"/>
      <c r="E3" s="402"/>
      <c r="F3" s="402"/>
    </row>
    <row r="4" spans="1:6" ht="22.5" customHeight="1">
      <c r="A4" s="403" t="s">
        <v>58</v>
      </c>
      <c r="B4" s="405" t="s">
        <v>55</v>
      </c>
      <c r="C4" s="405"/>
      <c r="D4" s="405" t="s">
        <v>62</v>
      </c>
      <c r="E4" s="405" t="s">
        <v>59</v>
      </c>
      <c r="F4" s="407"/>
    </row>
    <row r="5" spans="1:6" ht="32.25" customHeight="1">
      <c r="A5" s="404"/>
      <c r="B5" s="187" t="s">
        <v>56</v>
      </c>
      <c r="C5" s="187" t="s">
        <v>57</v>
      </c>
      <c r="D5" s="406"/>
      <c r="E5" s="406"/>
      <c r="F5" s="408"/>
    </row>
    <row r="6" spans="1:6" ht="22.5" customHeight="1" thickBot="1">
      <c r="A6" s="258" t="s">
        <v>61</v>
      </c>
      <c r="B6" s="259">
        <f>SUM(B7+B13+B16+B19)</f>
        <v>37970166</v>
      </c>
      <c r="C6" s="259">
        <f>SUM(C7+C13+C16+C19)</f>
        <v>37970166</v>
      </c>
      <c r="D6" s="259">
        <f>+C6-B6</f>
        <v>0</v>
      </c>
      <c r="E6" s="395" t="s">
        <v>285</v>
      </c>
      <c r="F6" s="396"/>
    </row>
    <row r="7" spans="1:6" ht="35.25" customHeight="1" thickTop="1">
      <c r="A7" s="256" t="s">
        <v>266</v>
      </c>
      <c r="B7" s="257">
        <f>SUM(B8:B11)</f>
        <v>0</v>
      </c>
      <c r="C7" s="257">
        <f>SUM(C8:C11)</f>
        <v>0</v>
      </c>
      <c r="D7" s="257">
        <f>+C7-B7</f>
        <v>0</v>
      </c>
      <c r="E7" s="395" t="s">
        <v>285</v>
      </c>
      <c r="F7" s="396"/>
    </row>
    <row r="8" spans="1:6" ht="35.25" customHeight="1">
      <c r="A8" s="248" t="s">
        <v>253</v>
      </c>
      <c r="B8" s="249"/>
      <c r="C8" s="249"/>
      <c r="D8" s="249"/>
      <c r="E8" s="394"/>
      <c r="F8" s="394"/>
    </row>
    <row r="9" spans="1:6" ht="35.25" customHeight="1">
      <c r="A9" s="248" t="s">
        <v>254</v>
      </c>
      <c r="B9" s="249"/>
      <c r="C9" s="249"/>
      <c r="D9" s="249"/>
      <c r="E9" s="394"/>
      <c r="F9" s="394"/>
    </row>
    <row r="10" spans="1:6" ht="35.25" customHeight="1">
      <c r="A10" s="248" t="s">
        <v>255</v>
      </c>
      <c r="B10" s="249"/>
      <c r="C10" s="249"/>
      <c r="D10" s="249"/>
      <c r="E10" s="394"/>
      <c r="F10" s="394"/>
    </row>
    <row r="11" spans="1:6" ht="35.25" customHeight="1">
      <c r="A11" s="248" t="s">
        <v>256</v>
      </c>
      <c r="B11" s="249"/>
      <c r="C11" s="249"/>
      <c r="D11" s="249"/>
      <c r="E11" s="394"/>
      <c r="F11" s="394"/>
    </row>
    <row r="12" spans="1:6" ht="35.25" customHeight="1">
      <c r="A12" s="248" t="s">
        <v>257</v>
      </c>
      <c r="B12" s="249"/>
      <c r="C12" s="249"/>
      <c r="D12" s="249"/>
      <c r="E12" s="394"/>
      <c r="F12" s="394"/>
    </row>
    <row r="13" spans="1:6" ht="92.25" customHeight="1">
      <c r="A13" s="247" t="s">
        <v>267</v>
      </c>
      <c r="B13" s="246">
        <f>+SUM(B14:B15)</f>
        <v>0</v>
      </c>
      <c r="C13" s="246">
        <f>+SUM(C14:C15)</f>
        <v>0</v>
      </c>
      <c r="D13" s="246">
        <f>+C13-B13</f>
        <v>0</v>
      </c>
      <c r="E13" s="395" t="s">
        <v>285</v>
      </c>
      <c r="F13" s="396"/>
    </row>
    <row r="14" spans="1:6" ht="35.25" customHeight="1">
      <c r="A14" s="248" t="s">
        <v>268</v>
      </c>
      <c r="B14" s="249">
        <v>0</v>
      </c>
      <c r="C14" s="249">
        <v>0</v>
      </c>
      <c r="D14" s="249"/>
      <c r="E14" s="394"/>
      <c r="F14" s="394"/>
    </row>
    <row r="15" spans="1:6" ht="35.25" customHeight="1">
      <c r="A15" s="248" t="s">
        <v>269</v>
      </c>
      <c r="B15" s="249">
        <v>0</v>
      </c>
      <c r="C15" s="249">
        <v>0</v>
      </c>
      <c r="D15" s="249"/>
      <c r="E15" s="394"/>
      <c r="F15" s="394"/>
    </row>
    <row r="16" spans="1:6" ht="82.5" customHeight="1">
      <c r="A16" s="247" t="s">
        <v>270</v>
      </c>
      <c r="B16" s="246">
        <f>+SUM(B17:B18)</f>
        <v>28947552</v>
      </c>
      <c r="C16" s="246">
        <f>+SUM(C17:C18)</f>
        <v>28947552</v>
      </c>
      <c r="D16" s="246">
        <f>+C16-B16</f>
        <v>0</v>
      </c>
      <c r="E16" s="395" t="s">
        <v>285</v>
      </c>
      <c r="F16" s="396"/>
    </row>
    <row r="17" spans="1:6" ht="35.25" customHeight="1">
      <c r="A17" s="248" t="s">
        <v>268</v>
      </c>
      <c r="B17" s="249">
        <v>28947552</v>
      </c>
      <c r="C17" s="249">
        <v>28947552</v>
      </c>
      <c r="D17" s="249"/>
      <c r="E17" s="394"/>
      <c r="F17" s="394"/>
    </row>
    <row r="18" spans="1:6" ht="35.25" customHeight="1">
      <c r="A18" s="248" t="s">
        <v>269</v>
      </c>
      <c r="B18" s="249">
        <v>0</v>
      </c>
      <c r="C18" s="249">
        <v>0</v>
      </c>
      <c r="D18" s="249"/>
      <c r="E18" s="394"/>
      <c r="F18" s="394"/>
    </row>
    <row r="19" spans="1:6" ht="65.25" customHeight="1">
      <c r="A19" s="247" t="s">
        <v>271</v>
      </c>
      <c r="B19" s="246">
        <f>+SUM(B20:B21)</f>
        <v>9022614</v>
      </c>
      <c r="C19" s="246">
        <f>+SUM(C20:C21)</f>
        <v>9022614</v>
      </c>
      <c r="D19" s="246">
        <f>+C19-B19</f>
        <v>0</v>
      </c>
      <c r="E19" s="395" t="s">
        <v>285</v>
      </c>
      <c r="F19" s="396"/>
    </row>
    <row r="20" spans="1:6" ht="35.25" customHeight="1">
      <c r="A20" s="248" t="s">
        <v>268</v>
      </c>
      <c r="B20" s="249">
        <v>9022614</v>
      </c>
      <c r="C20" s="249">
        <v>9022614</v>
      </c>
      <c r="D20" s="249"/>
      <c r="E20" s="394"/>
      <c r="F20" s="394"/>
    </row>
    <row r="21" spans="1:6" ht="35.25" customHeight="1">
      <c r="A21" s="248" t="s">
        <v>269</v>
      </c>
      <c r="B21" s="249">
        <v>0</v>
      </c>
      <c r="C21" s="249">
        <v>0</v>
      </c>
      <c r="D21" s="249"/>
      <c r="E21" s="394"/>
      <c r="F21" s="394"/>
    </row>
    <row r="22" spans="1:6" ht="5.25" customHeight="1"/>
    <row r="23" spans="1:6">
      <c r="A23" s="7"/>
      <c r="B23" s="8"/>
      <c r="C23" s="8"/>
      <c r="D23" s="8"/>
      <c r="E23" s="397"/>
      <c r="F23" s="397"/>
    </row>
  </sheetData>
  <sheetProtection algorithmName="SHA-512" hashValue="xMZRj4VSNL0kKQKv5yzjqHbN593ADvhvjZY9EezI/rtMPxjyZa60g0mVT721kdejIgeAZA9xbC9RGsXWhukbLw==" saltValue="yjz+fp5d7GOw2fX+q1gm4g==" spinCount="100000" sheet="1" objects="1" scenarios="1" formatCells="0" formatColumns="0" formatRows="0" insertRows="0"/>
  <mergeCells count="24">
    <mergeCell ref="E7:F7"/>
    <mergeCell ref="A1:F1"/>
    <mergeCell ref="B2:F2"/>
    <mergeCell ref="B3:F3"/>
    <mergeCell ref="A4:A5"/>
    <mergeCell ref="B4:C4"/>
    <mergeCell ref="D4:D5"/>
    <mergeCell ref="E4:F5"/>
    <mergeCell ref="E20:F20"/>
    <mergeCell ref="E21:F21"/>
    <mergeCell ref="E6:F6"/>
    <mergeCell ref="E23:F23"/>
    <mergeCell ref="E16:F16"/>
    <mergeCell ref="E17:F17"/>
    <mergeCell ref="E18:F18"/>
    <mergeCell ref="E19:F19"/>
    <mergeCell ref="E9:F9"/>
    <mergeCell ref="E10:F10"/>
    <mergeCell ref="E11:F11"/>
    <mergeCell ref="E13:F13"/>
    <mergeCell ref="E14:F14"/>
    <mergeCell ref="E15:F15"/>
    <mergeCell ref="E8:F8"/>
    <mergeCell ref="E12:F12"/>
  </mergeCells>
  <printOptions horizontalCentered="1"/>
  <pageMargins left="0.51181102362204722" right="0.51181102362204722" top="1.1023622047244095" bottom="0.51181102362204722" header="0.31496062992125984" footer="0.31496062992125984"/>
  <pageSetup scale="50" orientation="landscape" r:id="rId1"/>
  <headerFooter scaleWithDoc="0">
    <oddHeader>&amp;L&amp;G&amp;R
&amp;"Roboto Black,Normal"&amp;K8F4994INFORME DE AVANCE TRIMESTRAL&amp;K9F2241
&amp;"Roboto,Normal"&amp;K8F4994ENERO-MARZO 2026</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B1:L34"/>
  <sheetViews>
    <sheetView zoomScale="90" zoomScaleNormal="90" workbookViewId="0">
      <selection activeCell="J10" sqref="J10"/>
    </sheetView>
  </sheetViews>
  <sheetFormatPr baseColWidth="10" defaultColWidth="9.1796875" defaultRowHeight="13"/>
  <cols>
    <col min="1" max="1" width="0.54296875" style="9" customWidth="1"/>
    <col min="2" max="2" width="26.54296875" style="9" customWidth="1"/>
    <col min="3" max="9" width="20.81640625" style="9" customWidth="1"/>
    <col min="10" max="10" width="21" style="9" customWidth="1"/>
    <col min="11" max="11" width="5" style="11" customWidth="1"/>
    <col min="12" max="12" width="51.26953125" style="9" customWidth="1"/>
    <col min="13" max="13" width="0.54296875" style="9" customWidth="1"/>
    <col min="14" max="16384" width="9.1796875" style="9"/>
  </cols>
  <sheetData>
    <row r="1" spans="2:12" ht="23.25" customHeight="1">
      <c r="B1" s="409" t="s">
        <v>74</v>
      </c>
      <c r="C1" s="409"/>
      <c r="D1" s="409"/>
      <c r="E1" s="409"/>
      <c r="F1" s="409"/>
      <c r="G1" s="409"/>
      <c r="H1" s="409"/>
      <c r="I1" s="409"/>
      <c r="J1" s="409"/>
      <c r="K1" s="409"/>
      <c r="L1" s="409"/>
    </row>
    <row r="2" spans="2:12" ht="23.25" customHeight="1">
      <c r="B2" s="296" t="s">
        <v>234</v>
      </c>
      <c r="C2" s="420" t="str">
        <f>+CARATULA!D17</f>
        <v>32A000 INSTITUTO DE TRANSPARENCIA, ACCESO A LA INFORMACIÓN PÚBLICA, PROTECCIÓN DE DATOS PERSONALES Y RENDICIÓN DE CUENTAS DE LA CIUDAD DE MÉXICO</v>
      </c>
      <c r="D2" s="420"/>
      <c r="E2" s="420"/>
      <c r="F2" s="420"/>
      <c r="G2" s="420"/>
      <c r="H2" s="420"/>
      <c r="I2" s="420"/>
      <c r="J2" s="420"/>
      <c r="K2" s="420"/>
      <c r="L2" s="420"/>
    </row>
    <row r="3" spans="2:12" ht="23.25" customHeight="1">
      <c r="B3" s="296" t="s">
        <v>235</v>
      </c>
      <c r="C3" s="421" t="str">
        <f>CARATULA!A14</f>
        <v>ENERO–MARZO 2026</v>
      </c>
      <c r="D3" s="421"/>
      <c r="E3" s="421"/>
      <c r="F3" s="421"/>
      <c r="G3" s="421"/>
      <c r="H3" s="421"/>
      <c r="I3" s="421"/>
      <c r="J3" s="421"/>
      <c r="K3" s="421"/>
      <c r="L3" s="421"/>
    </row>
    <row r="4" spans="2:12" ht="31">
      <c r="B4" s="410" t="s">
        <v>73</v>
      </c>
      <c r="C4" s="411" t="s">
        <v>88</v>
      </c>
      <c r="D4" s="411"/>
      <c r="E4" s="411"/>
      <c r="F4" s="411"/>
      <c r="G4" s="411"/>
      <c r="H4" s="411"/>
      <c r="I4" s="411"/>
      <c r="J4" s="295" t="s">
        <v>62</v>
      </c>
      <c r="K4" s="411" t="s">
        <v>216</v>
      </c>
      <c r="L4" s="411"/>
    </row>
    <row r="5" spans="2:12" ht="39" customHeight="1">
      <c r="B5" s="410"/>
      <c r="C5" s="191" t="s">
        <v>81</v>
      </c>
      <c r="D5" s="191" t="s">
        <v>82</v>
      </c>
      <c r="E5" s="191" t="s">
        <v>83</v>
      </c>
      <c r="F5" s="191" t="s">
        <v>84</v>
      </c>
      <c r="G5" s="191" t="s">
        <v>85</v>
      </c>
      <c r="H5" s="191" t="s">
        <v>86</v>
      </c>
      <c r="I5" s="191" t="s">
        <v>87</v>
      </c>
      <c r="J5" s="189" t="s">
        <v>260</v>
      </c>
      <c r="K5" s="189" t="s">
        <v>63</v>
      </c>
      <c r="L5" s="192" t="s">
        <v>217</v>
      </c>
    </row>
    <row r="6" spans="2:12" ht="39.75" customHeight="1">
      <c r="B6" s="410"/>
      <c r="C6" s="190" t="s">
        <v>64</v>
      </c>
      <c r="D6" s="190" t="s">
        <v>65</v>
      </c>
      <c r="E6" s="190" t="s">
        <v>66</v>
      </c>
      <c r="F6" s="190" t="s">
        <v>67</v>
      </c>
      <c r="G6" s="190" t="s">
        <v>68</v>
      </c>
      <c r="H6" s="190" t="s">
        <v>69</v>
      </c>
      <c r="I6" s="190" t="s">
        <v>72</v>
      </c>
      <c r="J6" s="188" t="s">
        <v>261</v>
      </c>
      <c r="K6" s="188" t="s">
        <v>70</v>
      </c>
      <c r="L6" s="193" t="s">
        <v>218</v>
      </c>
    </row>
    <row r="7" spans="2:12" ht="24" customHeight="1" thickBot="1">
      <c r="B7" s="261" t="s">
        <v>61</v>
      </c>
      <c r="C7" s="262">
        <f t="shared" ref="C7:I7" si="0">+C8+C19</f>
        <v>165414572</v>
      </c>
      <c r="D7" s="262">
        <f t="shared" si="0"/>
        <v>165414572</v>
      </c>
      <c r="E7" s="262">
        <f>+E8+E19</f>
        <v>26900982.799999997</v>
      </c>
      <c r="F7" s="262">
        <f t="shared" si="0"/>
        <v>140614572.63</v>
      </c>
      <c r="G7" s="262">
        <f t="shared" si="0"/>
        <v>26900982.799999997</v>
      </c>
      <c r="H7" s="262">
        <f t="shared" si="0"/>
        <v>26454422.109999999</v>
      </c>
      <c r="I7" s="262">
        <f t="shared" si="0"/>
        <v>26454422.109999999</v>
      </c>
      <c r="J7" s="198"/>
      <c r="K7" s="195"/>
      <c r="L7" s="93"/>
    </row>
    <row r="8" spans="2:12" s="10" customFormat="1" ht="24" customHeight="1" thickTop="1">
      <c r="B8" s="260" t="s">
        <v>272</v>
      </c>
      <c r="C8" s="194">
        <f>+SUM(C9:C18)</f>
        <v>165274572</v>
      </c>
      <c r="D8" s="194">
        <f t="shared" ref="D8:I8" si="1">+SUM(D9:D18)</f>
        <v>165274572</v>
      </c>
      <c r="E8" s="194">
        <f>+SUM(E9:E18)</f>
        <v>26900982.799999997</v>
      </c>
      <c r="F8" s="194">
        <f>+SUM(F9:F18)</f>
        <v>140614572.63</v>
      </c>
      <c r="G8" s="194">
        <f t="shared" si="1"/>
        <v>26900982.799999997</v>
      </c>
      <c r="H8" s="194">
        <f t="shared" si="1"/>
        <v>26454422.109999999</v>
      </c>
      <c r="I8" s="194">
        <f t="shared" si="1"/>
        <v>26454422.109999999</v>
      </c>
      <c r="J8" s="200"/>
      <c r="K8" s="197"/>
      <c r="L8" s="94"/>
    </row>
    <row r="9" spans="2:12" ht="24" customHeight="1">
      <c r="B9" s="416">
        <v>1000</v>
      </c>
      <c r="C9" s="417">
        <v>137678392.91999999</v>
      </c>
      <c r="D9" s="418">
        <v>137678392.91999999</v>
      </c>
      <c r="E9" s="418">
        <v>24135480.809999999</v>
      </c>
      <c r="F9" s="418">
        <v>121571618.52</v>
      </c>
      <c r="G9" s="418">
        <v>24135480.809999999</v>
      </c>
      <c r="H9" s="418">
        <v>23688920.120000001</v>
      </c>
      <c r="I9" s="419">
        <v>23688920.120000001</v>
      </c>
      <c r="J9" s="198">
        <f>+G9-E9</f>
        <v>0</v>
      </c>
      <c r="K9" s="199" t="s">
        <v>63</v>
      </c>
      <c r="L9" s="328" t="s">
        <v>285</v>
      </c>
    </row>
    <row r="10" spans="2:12" ht="76.25" customHeight="1">
      <c r="B10" s="412"/>
      <c r="C10" s="413"/>
      <c r="D10" s="414"/>
      <c r="E10" s="414"/>
      <c r="F10" s="414"/>
      <c r="G10" s="414"/>
      <c r="H10" s="414"/>
      <c r="I10" s="415"/>
      <c r="J10" s="332">
        <f>H9-G9</f>
        <v>-446560.68999999762</v>
      </c>
      <c r="K10" s="201" t="s">
        <v>71</v>
      </c>
      <c r="L10" s="327" t="s">
        <v>295</v>
      </c>
    </row>
    <row r="11" spans="2:12" ht="24" customHeight="1">
      <c r="B11" s="412">
        <v>2000</v>
      </c>
      <c r="C11" s="413">
        <v>2480663</v>
      </c>
      <c r="D11" s="414">
        <v>2480663</v>
      </c>
      <c r="E11" s="414">
        <v>201369.97</v>
      </c>
      <c r="F11" s="414">
        <v>1144709.57</v>
      </c>
      <c r="G11" s="414">
        <v>201369.97</v>
      </c>
      <c r="H11" s="414">
        <v>201369.97</v>
      </c>
      <c r="I11" s="415">
        <v>201369.97</v>
      </c>
      <c r="J11" s="198">
        <f t="shared" ref="J11" si="2">+G11-E11</f>
        <v>0</v>
      </c>
      <c r="K11" s="199"/>
      <c r="L11" s="328" t="s">
        <v>285</v>
      </c>
    </row>
    <row r="12" spans="2:12" ht="24" customHeight="1">
      <c r="B12" s="412"/>
      <c r="C12" s="413"/>
      <c r="D12" s="414"/>
      <c r="E12" s="414"/>
      <c r="F12" s="414"/>
      <c r="G12" s="414"/>
      <c r="H12" s="414"/>
      <c r="I12" s="415"/>
      <c r="J12" s="200">
        <f>H11-G11</f>
        <v>0</v>
      </c>
      <c r="K12" s="201"/>
      <c r="L12" s="330" t="s">
        <v>285</v>
      </c>
    </row>
    <row r="13" spans="2:12" ht="24" customHeight="1">
      <c r="B13" s="412">
        <v>3000</v>
      </c>
      <c r="C13" s="413">
        <v>25015516.079999998</v>
      </c>
      <c r="D13" s="414">
        <v>25015516.079999998</v>
      </c>
      <c r="E13" s="414">
        <v>2564132.02</v>
      </c>
      <c r="F13" s="414">
        <v>17898244.539999999</v>
      </c>
      <c r="G13" s="414">
        <v>2564132.02</v>
      </c>
      <c r="H13" s="414">
        <v>2564132.02</v>
      </c>
      <c r="I13" s="415">
        <v>2564132.02</v>
      </c>
      <c r="J13" s="198">
        <f t="shared" ref="J13" si="3">+G13-E13</f>
        <v>0</v>
      </c>
      <c r="K13" s="199"/>
      <c r="L13" s="329" t="s">
        <v>285</v>
      </c>
    </row>
    <row r="14" spans="2:12" ht="24" customHeight="1">
      <c r="B14" s="412"/>
      <c r="C14" s="413"/>
      <c r="D14" s="414"/>
      <c r="E14" s="414"/>
      <c r="F14" s="414"/>
      <c r="G14" s="414"/>
      <c r="H14" s="414"/>
      <c r="I14" s="415"/>
      <c r="J14" s="200">
        <f>H13-G13</f>
        <v>0</v>
      </c>
      <c r="K14" s="201"/>
      <c r="L14" s="330" t="s">
        <v>285</v>
      </c>
    </row>
    <row r="15" spans="2:12" ht="24" customHeight="1">
      <c r="B15" s="412">
        <v>4000</v>
      </c>
      <c r="C15" s="413">
        <v>100000</v>
      </c>
      <c r="D15" s="414">
        <v>100000</v>
      </c>
      <c r="E15" s="414">
        <v>0</v>
      </c>
      <c r="F15" s="414">
        <v>0</v>
      </c>
      <c r="G15" s="414">
        <v>0</v>
      </c>
      <c r="H15" s="414">
        <v>0</v>
      </c>
      <c r="I15" s="415">
        <v>0</v>
      </c>
      <c r="J15" s="198">
        <f t="shared" ref="J15" si="4">+G15-E15</f>
        <v>0</v>
      </c>
      <c r="K15" s="199"/>
      <c r="L15" s="329" t="s">
        <v>285</v>
      </c>
    </row>
    <row r="16" spans="2:12" ht="24" customHeight="1">
      <c r="B16" s="412"/>
      <c r="C16" s="413"/>
      <c r="D16" s="414"/>
      <c r="E16" s="414"/>
      <c r="F16" s="414"/>
      <c r="G16" s="414"/>
      <c r="H16" s="414"/>
      <c r="I16" s="415"/>
      <c r="J16" s="200">
        <f>H15-G15</f>
        <v>0</v>
      </c>
      <c r="K16" s="201"/>
      <c r="L16" s="330" t="s">
        <v>285</v>
      </c>
    </row>
    <row r="17" spans="2:12" ht="24" customHeight="1">
      <c r="B17" s="412">
        <v>7000</v>
      </c>
      <c r="C17" s="413">
        <v>0</v>
      </c>
      <c r="D17" s="414">
        <v>0</v>
      </c>
      <c r="E17" s="414">
        <v>0</v>
      </c>
      <c r="F17" s="414">
        <v>0</v>
      </c>
      <c r="G17" s="414">
        <v>0</v>
      </c>
      <c r="H17" s="414">
        <v>0</v>
      </c>
      <c r="I17" s="415">
        <v>0</v>
      </c>
      <c r="J17" s="198">
        <f t="shared" ref="J17:J32" si="5">+G17-E17</f>
        <v>0</v>
      </c>
      <c r="K17" s="199"/>
      <c r="L17" s="329" t="s">
        <v>285</v>
      </c>
    </row>
    <row r="18" spans="2:12" ht="24" customHeight="1">
      <c r="B18" s="426"/>
      <c r="C18" s="427"/>
      <c r="D18" s="428"/>
      <c r="E18" s="428"/>
      <c r="F18" s="428"/>
      <c r="G18" s="428"/>
      <c r="H18" s="428"/>
      <c r="I18" s="429"/>
      <c r="J18" s="200">
        <f>H17-G17</f>
        <v>0</v>
      </c>
      <c r="K18" s="201"/>
      <c r="L18" s="328" t="s">
        <v>285</v>
      </c>
    </row>
    <row r="19" spans="2:12" ht="24" customHeight="1">
      <c r="B19" s="202" t="s">
        <v>273</v>
      </c>
      <c r="C19" s="196">
        <f>+SUM(C20:C33)</f>
        <v>140000</v>
      </c>
      <c r="D19" s="196">
        <f t="shared" ref="D19:G19" si="6">+SUM(D20:D33)</f>
        <v>140000</v>
      </c>
      <c r="E19" s="196">
        <f>+SUM(E20:E33)</f>
        <v>0</v>
      </c>
      <c r="F19" s="196">
        <f t="shared" si="6"/>
        <v>0</v>
      </c>
      <c r="G19" s="196">
        <f t="shared" si="6"/>
        <v>0</v>
      </c>
      <c r="H19" s="196">
        <f>+SUM(H20:H33)</f>
        <v>0</v>
      </c>
      <c r="I19" s="196">
        <f>+SUM(I20:I33)</f>
        <v>0</v>
      </c>
      <c r="J19" s="203"/>
      <c r="K19" s="197"/>
      <c r="L19" s="95"/>
    </row>
    <row r="20" spans="2:12" ht="24" customHeight="1">
      <c r="B20" s="422">
        <v>1000</v>
      </c>
      <c r="C20" s="424">
        <v>0</v>
      </c>
      <c r="D20" s="418">
        <v>0</v>
      </c>
      <c r="E20" s="418">
        <v>0</v>
      </c>
      <c r="F20" s="418">
        <v>0</v>
      </c>
      <c r="G20" s="418">
        <v>0</v>
      </c>
      <c r="H20" s="418">
        <v>0</v>
      </c>
      <c r="I20" s="418">
        <v>0</v>
      </c>
      <c r="J20" s="198">
        <f t="shared" si="5"/>
        <v>0</v>
      </c>
      <c r="K20" s="199" t="s">
        <v>63</v>
      </c>
      <c r="L20" s="328" t="s">
        <v>285</v>
      </c>
    </row>
    <row r="21" spans="2:12" ht="24" customHeight="1">
      <c r="B21" s="423"/>
      <c r="C21" s="425"/>
      <c r="D21" s="414"/>
      <c r="E21" s="414"/>
      <c r="F21" s="414"/>
      <c r="G21" s="414"/>
      <c r="H21" s="414"/>
      <c r="I21" s="414"/>
      <c r="J21" s="200">
        <f>H20-G20</f>
        <v>0</v>
      </c>
      <c r="K21" s="201" t="s">
        <v>71</v>
      </c>
      <c r="L21" s="330" t="s">
        <v>285</v>
      </c>
    </row>
    <row r="22" spans="2:12" ht="24" customHeight="1">
      <c r="B22" s="423">
        <v>2000</v>
      </c>
      <c r="C22" s="425">
        <v>0</v>
      </c>
      <c r="D22" s="414">
        <v>0</v>
      </c>
      <c r="E22" s="414">
        <v>0</v>
      </c>
      <c r="F22" s="414">
        <v>0</v>
      </c>
      <c r="G22" s="414">
        <v>0</v>
      </c>
      <c r="H22" s="414">
        <v>0</v>
      </c>
      <c r="I22" s="414">
        <v>0</v>
      </c>
      <c r="J22" s="198">
        <f t="shared" si="5"/>
        <v>0</v>
      </c>
      <c r="K22" s="199"/>
      <c r="L22" s="329" t="s">
        <v>285</v>
      </c>
    </row>
    <row r="23" spans="2:12" ht="24" customHeight="1">
      <c r="B23" s="423"/>
      <c r="C23" s="425"/>
      <c r="D23" s="414"/>
      <c r="E23" s="414"/>
      <c r="F23" s="414"/>
      <c r="G23" s="414"/>
      <c r="H23" s="414"/>
      <c r="I23" s="414"/>
      <c r="J23" s="200">
        <f>H22-G22</f>
        <v>0</v>
      </c>
      <c r="K23" s="201"/>
      <c r="L23" s="330" t="s">
        <v>285</v>
      </c>
    </row>
    <row r="24" spans="2:12" ht="24" customHeight="1">
      <c r="B24" s="423">
        <v>3000</v>
      </c>
      <c r="C24" s="425">
        <v>0</v>
      </c>
      <c r="D24" s="414">
        <v>0</v>
      </c>
      <c r="E24" s="414">
        <v>0</v>
      </c>
      <c r="F24" s="414">
        <v>0</v>
      </c>
      <c r="G24" s="414">
        <v>0</v>
      </c>
      <c r="H24" s="414">
        <v>0</v>
      </c>
      <c r="I24" s="414">
        <v>0</v>
      </c>
      <c r="J24" s="198">
        <f>+G24-E24</f>
        <v>0</v>
      </c>
      <c r="K24" s="199"/>
      <c r="L24" s="329" t="s">
        <v>285</v>
      </c>
    </row>
    <row r="25" spans="2:12" ht="24" customHeight="1">
      <c r="B25" s="423"/>
      <c r="C25" s="425"/>
      <c r="D25" s="414"/>
      <c r="E25" s="414"/>
      <c r="F25" s="414"/>
      <c r="G25" s="414"/>
      <c r="H25" s="414"/>
      <c r="I25" s="414"/>
      <c r="J25" s="200">
        <f>H24-G24</f>
        <v>0</v>
      </c>
      <c r="K25" s="201"/>
      <c r="L25" s="330" t="s">
        <v>285</v>
      </c>
    </row>
    <row r="26" spans="2:12" ht="24" customHeight="1">
      <c r="B26" s="423">
        <v>5000</v>
      </c>
      <c r="C26" s="425">
        <v>140000</v>
      </c>
      <c r="D26" s="414">
        <v>140000</v>
      </c>
      <c r="E26" s="414">
        <v>0</v>
      </c>
      <c r="F26" s="414">
        <v>0</v>
      </c>
      <c r="G26" s="414">
        <v>0</v>
      </c>
      <c r="H26" s="414">
        <v>0</v>
      </c>
      <c r="I26" s="414">
        <v>0</v>
      </c>
      <c r="J26" s="198">
        <f t="shared" si="5"/>
        <v>0</v>
      </c>
      <c r="K26" s="199"/>
      <c r="L26" s="329" t="s">
        <v>285</v>
      </c>
    </row>
    <row r="27" spans="2:12" ht="24" customHeight="1">
      <c r="B27" s="423"/>
      <c r="C27" s="425"/>
      <c r="D27" s="414"/>
      <c r="E27" s="414"/>
      <c r="F27" s="414"/>
      <c r="G27" s="414"/>
      <c r="H27" s="414"/>
      <c r="I27" s="414"/>
      <c r="J27" s="200">
        <f>H26-G26</f>
        <v>0</v>
      </c>
      <c r="K27" s="201"/>
      <c r="L27" s="330" t="s">
        <v>285</v>
      </c>
    </row>
    <row r="28" spans="2:12" ht="24" customHeight="1">
      <c r="B28" s="423">
        <v>6000</v>
      </c>
      <c r="C28" s="425">
        <v>0</v>
      </c>
      <c r="D28" s="414">
        <v>0</v>
      </c>
      <c r="E28" s="414">
        <v>0</v>
      </c>
      <c r="F28" s="414">
        <v>0</v>
      </c>
      <c r="G28" s="414">
        <v>0</v>
      </c>
      <c r="H28" s="414">
        <v>0</v>
      </c>
      <c r="I28" s="414">
        <v>0</v>
      </c>
      <c r="J28" s="198">
        <f t="shared" si="5"/>
        <v>0</v>
      </c>
      <c r="K28" s="199"/>
      <c r="L28" s="329" t="s">
        <v>285</v>
      </c>
    </row>
    <row r="29" spans="2:12" ht="24" customHeight="1">
      <c r="B29" s="423"/>
      <c r="C29" s="425"/>
      <c r="D29" s="414"/>
      <c r="E29" s="414"/>
      <c r="F29" s="414"/>
      <c r="G29" s="414"/>
      <c r="H29" s="414"/>
      <c r="I29" s="414"/>
      <c r="J29" s="200">
        <f>H28-G28</f>
        <v>0</v>
      </c>
      <c r="K29" s="201"/>
      <c r="L29" s="330" t="s">
        <v>285</v>
      </c>
    </row>
    <row r="30" spans="2:12" ht="24" customHeight="1">
      <c r="B30" s="423">
        <v>7000</v>
      </c>
      <c r="C30" s="425">
        <v>0</v>
      </c>
      <c r="D30" s="414">
        <v>0</v>
      </c>
      <c r="E30" s="414">
        <v>0</v>
      </c>
      <c r="F30" s="414">
        <v>0</v>
      </c>
      <c r="G30" s="414">
        <v>0</v>
      </c>
      <c r="H30" s="414">
        <v>0</v>
      </c>
      <c r="I30" s="414">
        <v>0</v>
      </c>
      <c r="J30" s="198">
        <f t="shared" si="5"/>
        <v>0</v>
      </c>
      <c r="K30" s="199"/>
      <c r="L30" s="329" t="s">
        <v>285</v>
      </c>
    </row>
    <row r="31" spans="2:12" ht="24" customHeight="1">
      <c r="B31" s="423"/>
      <c r="C31" s="425"/>
      <c r="D31" s="414"/>
      <c r="E31" s="414"/>
      <c r="F31" s="414"/>
      <c r="G31" s="414"/>
      <c r="H31" s="414"/>
      <c r="I31" s="414"/>
      <c r="J31" s="200">
        <f>H30-G30</f>
        <v>0</v>
      </c>
      <c r="K31" s="201"/>
      <c r="L31" s="330" t="s">
        <v>285</v>
      </c>
    </row>
    <row r="32" spans="2:12" ht="24" customHeight="1">
      <c r="B32" s="412">
        <v>8000</v>
      </c>
      <c r="C32" s="425">
        <v>0</v>
      </c>
      <c r="D32" s="414">
        <v>0</v>
      </c>
      <c r="E32" s="414">
        <v>0</v>
      </c>
      <c r="F32" s="414">
        <v>0</v>
      </c>
      <c r="G32" s="414">
        <v>0</v>
      </c>
      <c r="H32" s="414">
        <v>0</v>
      </c>
      <c r="I32" s="414">
        <v>0</v>
      </c>
      <c r="J32" s="198">
        <f t="shared" si="5"/>
        <v>0</v>
      </c>
      <c r="K32" s="199"/>
      <c r="L32" s="329" t="s">
        <v>285</v>
      </c>
    </row>
    <row r="33" spans="2:12" ht="24" customHeight="1">
      <c r="B33" s="426"/>
      <c r="C33" s="430"/>
      <c r="D33" s="428"/>
      <c r="E33" s="428"/>
      <c r="F33" s="428"/>
      <c r="G33" s="428"/>
      <c r="H33" s="428"/>
      <c r="I33" s="428"/>
      <c r="J33" s="200">
        <f>H32-G32</f>
        <v>0</v>
      </c>
      <c r="K33" s="201"/>
      <c r="L33" s="330" t="s">
        <v>285</v>
      </c>
    </row>
    <row r="34" spans="2:12" ht="5.25" customHeight="1">
      <c r="B34" s="12"/>
      <c r="C34" s="13"/>
      <c r="D34" s="13"/>
      <c r="E34" s="13"/>
      <c r="F34" s="13"/>
      <c r="G34" s="13"/>
      <c r="H34" s="13"/>
      <c r="I34" s="13"/>
    </row>
  </sheetData>
  <sheetProtection algorithmName="SHA-512" hashValue="jLRMixWQUmHaWzSYmnrsleVCB81ylhs3ThJSs1jQvpDQEu2dGOWOIB5iOIPr4RINJhR5c1bXHL6bX+sf2jPCkw==" saltValue="1QifDqSp2u3uGXD97Wp1hA==" spinCount="100000" sheet="1" formatCells="0" formatColumns="0" formatRows="0" autoFilter="0" pivotTables="0"/>
  <mergeCells count="102">
    <mergeCell ref="B32:B33"/>
    <mergeCell ref="C32:C33"/>
    <mergeCell ref="D32:D33"/>
    <mergeCell ref="F32:F33"/>
    <mergeCell ref="G32:G33"/>
    <mergeCell ref="H32:H33"/>
    <mergeCell ref="I32:I33"/>
    <mergeCell ref="E30:E31"/>
    <mergeCell ref="E32:E33"/>
    <mergeCell ref="B30:B31"/>
    <mergeCell ref="C30:C31"/>
    <mergeCell ref="D30:D31"/>
    <mergeCell ref="F30:F31"/>
    <mergeCell ref="G30:G31"/>
    <mergeCell ref="H30:H31"/>
    <mergeCell ref="I30:I31"/>
    <mergeCell ref="I28:I29"/>
    <mergeCell ref="E26:E27"/>
    <mergeCell ref="E28:E29"/>
    <mergeCell ref="B26:B27"/>
    <mergeCell ref="C26:C27"/>
    <mergeCell ref="D26:D27"/>
    <mergeCell ref="F26:F27"/>
    <mergeCell ref="G26:G27"/>
    <mergeCell ref="H26:H27"/>
    <mergeCell ref="I26:I27"/>
    <mergeCell ref="B28:B29"/>
    <mergeCell ref="C28:C29"/>
    <mergeCell ref="D28:D29"/>
    <mergeCell ref="F28:F29"/>
    <mergeCell ref="G28:G29"/>
    <mergeCell ref="H28:H29"/>
    <mergeCell ref="B24:B25"/>
    <mergeCell ref="C24:C25"/>
    <mergeCell ref="D24:D25"/>
    <mergeCell ref="F24:F25"/>
    <mergeCell ref="G24:G25"/>
    <mergeCell ref="H24:H25"/>
    <mergeCell ref="I24:I25"/>
    <mergeCell ref="B22:B23"/>
    <mergeCell ref="C22:C23"/>
    <mergeCell ref="D22:D23"/>
    <mergeCell ref="F22:F23"/>
    <mergeCell ref="G22:G23"/>
    <mergeCell ref="H22:H23"/>
    <mergeCell ref="E22:E23"/>
    <mergeCell ref="E24:E25"/>
    <mergeCell ref="I22:I23"/>
    <mergeCell ref="B20:B21"/>
    <mergeCell ref="C20:C21"/>
    <mergeCell ref="D20:D21"/>
    <mergeCell ref="F20:F21"/>
    <mergeCell ref="G20:G21"/>
    <mergeCell ref="H20:H21"/>
    <mergeCell ref="I20:I21"/>
    <mergeCell ref="B17:B18"/>
    <mergeCell ref="C17:C18"/>
    <mergeCell ref="D17:D18"/>
    <mergeCell ref="F17:F18"/>
    <mergeCell ref="G17:G18"/>
    <mergeCell ref="H17:H18"/>
    <mergeCell ref="E17:E18"/>
    <mergeCell ref="E20:E21"/>
    <mergeCell ref="I17:I18"/>
    <mergeCell ref="B15:B16"/>
    <mergeCell ref="C15:C16"/>
    <mergeCell ref="D15:D16"/>
    <mergeCell ref="F15:F16"/>
    <mergeCell ref="G15:G16"/>
    <mergeCell ref="H15:H16"/>
    <mergeCell ref="I15:I16"/>
    <mergeCell ref="B13:B14"/>
    <mergeCell ref="C13:C14"/>
    <mergeCell ref="D13:D14"/>
    <mergeCell ref="F13:F14"/>
    <mergeCell ref="G13:G14"/>
    <mergeCell ref="H13:H14"/>
    <mergeCell ref="E13:E14"/>
    <mergeCell ref="E15:E16"/>
    <mergeCell ref="I13:I14"/>
    <mergeCell ref="B1:L1"/>
    <mergeCell ref="B4:B6"/>
    <mergeCell ref="C4:I4"/>
    <mergeCell ref="K4:L4"/>
    <mergeCell ref="B11:B12"/>
    <mergeCell ref="C11:C12"/>
    <mergeCell ref="D11:D12"/>
    <mergeCell ref="F11:F12"/>
    <mergeCell ref="G11:G12"/>
    <mergeCell ref="H11:H12"/>
    <mergeCell ref="I11:I12"/>
    <mergeCell ref="B9:B10"/>
    <mergeCell ref="C9:C10"/>
    <mergeCell ref="D9:D10"/>
    <mergeCell ref="F9:F10"/>
    <mergeCell ref="G9:G10"/>
    <mergeCell ref="H9:H10"/>
    <mergeCell ref="E9:E10"/>
    <mergeCell ref="E11:E12"/>
    <mergeCell ref="I9:I10"/>
    <mergeCell ref="C2:L2"/>
    <mergeCell ref="C3:L3"/>
  </mergeCells>
  <printOptions horizontalCentered="1"/>
  <pageMargins left="0.51181102362204722" right="0.51181102362204722" top="1.1023622047244095" bottom="0.51181102362204722" header="0.31496062992125984" footer="0.31496062992125984"/>
  <pageSetup scale="51" orientation="landscape" r:id="rId1"/>
  <headerFooter scaleWithDoc="0">
    <oddHeader>&amp;L&amp;G&amp;R
&amp;"Roboto Black,Normal"&amp;K8F4994INFORME DE AVANCE TRIMESTRAL&amp;K9F2241
&amp;"Roboto,Normal"&amp;K8F4994ENERO-MARZO 2026</oddHeader>
  </headerFooter>
  <ignoredErrors>
    <ignoredError sqref="J19 J10:J11 J20 J15:J16 J17 J13 J12 J14 J26 J32 J30 J28 J24 J22 J21 J23 J25 J29 J31 J33 J27" formula="1"/>
  </ignoredError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B1:Q46"/>
  <sheetViews>
    <sheetView topLeftCell="B1" zoomScale="70" zoomScaleNormal="70" workbookViewId="0">
      <selection activeCell="L9" sqref="L9"/>
    </sheetView>
  </sheetViews>
  <sheetFormatPr baseColWidth="10" defaultColWidth="11.36328125" defaultRowHeight="13"/>
  <cols>
    <col min="1" max="1" width="0.36328125" style="16" customWidth="1"/>
    <col min="2" max="4" width="5.26953125" style="16" customWidth="1"/>
    <col min="5" max="5" width="41.36328125" style="16" customWidth="1"/>
    <col min="6" max="14" width="22.54296875" style="16" customWidth="1"/>
    <col min="15" max="15" width="0.36328125" style="16" customWidth="1"/>
    <col min="16" max="16" width="11.36328125" style="16"/>
    <col min="17" max="17" width="39" style="16" customWidth="1"/>
    <col min="18" max="16384" width="11.36328125" style="16"/>
  </cols>
  <sheetData>
    <row r="1" spans="2:17" ht="19.5" customHeight="1">
      <c r="B1" s="409" t="s">
        <v>75</v>
      </c>
      <c r="C1" s="409"/>
      <c r="D1" s="409"/>
      <c r="E1" s="409"/>
      <c r="F1" s="409"/>
      <c r="G1" s="409"/>
      <c r="H1" s="409"/>
      <c r="I1" s="409"/>
      <c r="J1" s="409"/>
      <c r="K1" s="409"/>
      <c r="L1" s="409"/>
      <c r="M1" s="409"/>
      <c r="N1" s="409"/>
      <c r="O1" s="67"/>
    </row>
    <row r="2" spans="2:17" ht="19.5" customHeight="1">
      <c r="B2" s="436" t="s">
        <v>234</v>
      </c>
      <c r="C2" s="436"/>
      <c r="D2" s="436"/>
      <c r="E2" s="437" t="str">
        <f>+CARATULA!D17</f>
        <v>32A000 INSTITUTO DE TRANSPARENCIA, ACCESO A LA INFORMACIÓN PÚBLICA, PROTECCIÓN DE DATOS PERSONALES Y RENDICIÓN DE CUENTAS DE LA CIUDAD DE MÉXICO</v>
      </c>
      <c r="F2" s="437"/>
      <c r="G2" s="437"/>
      <c r="H2" s="437"/>
      <c r="I2" s="437"/>
      <c r="J2" s="437"/>
      <c r="K2" s="437"/>
      <c r="L2" s="437"/>
      <c r="M2" s="437"/>
      <c r="N2" s="437"/>
      <c r="O2" s="69"/>
    </row>
    <row r="3" spans="2:17" ht="19.5" customHeight="1">
      <c r="B3" s="436" t="s">
        <v>235</v>
      </c>
      <c r="C3" s="436"/>
      <c r="D3" s="436"/>
      <c r="E3" s="437" t="str">
        <f>+CARATULA!A14</f>
        <v>ENERO–MARZO 2026</v>
      </c>
      <c r="F3" s="437"/>
      <c r="G3" s="437"/>
      <c r="H3" s="437"/>
      <c r="I3" s="437"/>
      <c r="J3" s="437"/>
      <c r="K3" s="437"/>
      <c r="L3" s="437"/>
      <c r="M3" s="437"/>
      <c r="N3" s="437"/>
      <c r="O3" s="69"/>
    </row>
    <row r="4" spans="2:17" ht="22.5" customHeight="1">
      <c r="B4" s="438" t="s">
        <v>77</v>
      </c>
      <c r="C4" s="431" t="s">
        <v>78</v>
      </c>
      <c r="D4" s="431" t="s">
        <v>79</v>
      </c>
      <c r="E4" s="431" t="s">
        <v>80</v>
      </c>
      <c r="F4" s="441" t="s">
        <v>88</v>
      </c>
      <c r="G4" s="441"/>
      <c r="H4" s="441"/>
      <c r="I4" s="441"/>
      <c r="J4" s="441"/>
      <c r="K4" s="441"/>
      <c r="L4" s="441"/>
      <c r="M4" s="431" t="s">
        <v>76</v>
      </c>
      <c r="N4" s="432"/>
      <c r="O4" s="67"/>
    </row>
    <row r="5" spans="2:17" ht="42" customHeight="1">
      <c r="B5" s="439"/>
      <c r="C5" s="440"/>
      <c r="D5" s="440"/>
      <c r="E5" s="440"/>
      <c r="F5" s="205" t="s">
        <v>81</v>
      </c>
      <c r="G5" s="205" t="s">
        <v>82</v>
      </c>
      <c r="H5" s="205" t="s">
        <v>83</v>
      </c>
      <c r="I5" s="205" t="s">
        <v>84</v>
      </c>
      <c r="J5" s="205" t="s">
        <v>85</v>
      </c>
      <c r="K5" s="205" t="s">
        <v>86</v>
      </c>
      <c r="L5" s="205" t="s">
        <v>87</v>
      </c>
      <c r="M5" s="205" t="s">
        <v>219</v>
      </c>
      <c r="N5" s="206" t="s">
        <v>220</v>
      </c>
      <c r="O5" s="67"/>
    </row>
    <row r="6" spans="2:17" ht="32.25" customHeight="1">
      <c r="B6" s="439"/>
      <c r="C6" s="440"/>
      <c r="D6" s="440"/>
      <c r="E6" s="440"/>
      <c r="F6" s="207" t="s">
        <v>89</v>
      </c>
      <c r="G6" s="207" t="s">
        <v>90</v>
      </c>
      <c r="H6" s="207" t="s">
        <v>91</v>
      </c>
      <c r="I6" s="207" t="s">
        <v>92</v>
      </c>
      <c r="J6" s="207" t="s">
        <v>93</v>
      </c>
      <c r="K6" s="207" t="s">
        <v>94</v>
      </c>
      <c r="L6" s="207" t="s">
        <v>95</v>
      </c>
      <c r="M6" s="208" t="s">
        <v>96</v>
      </c>
      <c r="N6" s="209" t="s">
        <v>97</v>
      </c>
      <c r="O6" s="78"/>
    </row>
    <row r="7" spans="2:17" ht="20.25" customHeight="1">
      <c r="B7" s="433" t="s">
        <v>61</v>
      </c>
      <c r="C7" s="434"/>
      <c r="D7" s="434"/>
      <c r="E7" s="435"/>
      <c r="F7" s="241">
        <f>+SUM(F8:F45)</f>
        <v>165414572</v>
      </c>
      <c r="G7" s="241">
        <f t="shared" ref="G7:L7" si="0">+SUM(G8:G45)</f>
        <v>165414572</v>
      </c>
      <c r="H7" s="241">
        <f t="shared" si="0"/>
        <v>26900982.800000001</v>
      </c>
      <c r="I7" s="241">
        <f t="shared" si="0"/>
        <v>140614572.63</v>
      </c>
      <c r="J7" s="241">
        <f t="shared" si="0"/>
        <v>26900982.800000001</v>
      </c>
      <c r="K7" s="241">
        <f t="shared" si="0"/>
        <v>26454422.109999999</v>
      </c>
      <c r="L7" s="241">
        <f t="shared" si="0"/>
        <v>26454422.109999999</v>
      </c>
      <c r="M7" s="241">
        <f>+J7-H7</f>
        <v>0</v>
      </c>
      <c r="N7" s="332">
        <f>+K7-H7</f>
        <v>-446560.69000000134</v>
      </c>
      <c r="O7" s="79"/>
      <c r="Q7" s="316"/>
    </row>
    <row r="8" spans="2:17" ht="20.25" customHeight="1">
      <c r="B8" s="96"/>
      <c r="C8" s="96"/>
      <c r="D8" s="96"/>
      <c r="E8" s="236"/>
      <c r="F8" s="235"/>
      <c r="G8" s="235"/>
      <c r="H8" s="235"/>
      <c r="I8" s="235"/>
      <c r="J8" s="235"/>
      <c r="K8" s="235"/>
      <c r="L8" s="235"/>
      <c r="M8" s="234"/>
      <c r="N8" s="234"/>
      <c r="O8" s="79"/>
    </row>
    <row r="9" spans="2:17" ht="20.25" customHeight="1">
      <c r="B9" s="326">
        <v>1</v>
      </c>
      <c r="C9" s="326">
        <v>8</v>
      </c>
      <c r="D9" s="326">
        <v>4</v>
      </c>
      <c r="E9" s="326" t="s">
        <v>286</v>
      </c>
      <c r="F9" s="235">
        <v>165414572</v>
      </c>
      <c r="G9" s="235">
        <v>165414572</v>
      </c>
      <c r="H9" s="235">
        <v>26900982.800000001</v>
      </c>
      <c r="I9" s="235">
        <v>140614572.63</v>
      </c>
      <c r="J9" s="235">
        <v>26900982.800000001</v>
      </c>
      <c r="K9" s="235">
        <v>26454422.109999999</v>
      </c>
      <c r="L9" s="235">
        <v>26454422.109999999</v>
      </c>
      <c r="M9" s="235"/>
      <c r="N9" s="235"/>
      <c r="O9" s="80"/>
    </row>
    <row r="10" spans="2:17" ht="20.25" customHeight="1">
      <c r="B10" s="96"/>
      <c r="C10" s="96"/>
      <c r="D10" s="96"/>
      <c r="E10" s="236"/>
      <c r="F10" s="235"/>
      <c r="G10" s="235"/>
      <c r="H10" s="235"/>
      <c r="I10" s="235"/>
      <c r="J10" s="235"/>
      <c r="K10" s="235"/>
      <c r="L10" s="235"/>
      <c r="M10" s="235"/>
      <c r="N10" s="235"/>
      <c r="O10" s="80"/>
    </row>
    <row r="11" spans="2:17" ht="20.25" customHeight="1">
      <c r="B11" s="97"/>
      <c r="C11" s="97"/>
      <c r="D11" s="96"/>
      <c r="E11" s="237"/>
      <c r="F11" s="114"/>
      <c r="G11" s="114"/>
      <c r="H11" s="114"/>
      <c r="I11" s="114"/>
      <c r="J11" s="114"/>
      <c r="K11" s="114"/>
      <c r="L11" s="114"/>
      <c r="M11" s="114"/>
      <c r="N11" s="114"/>
      <c r="O11" s="81"/>
    </row>
    <row r="12" spans="2:17" ht="20.25" customHeight="1">
      <c r="B12" s="98"/>
      <c r="C12" s="98"/>
      <c r="D12" s="97"/>
      <c r="E12" s="237"/>
      <c r="F12" s="114"/>
      <c r="G12" s="114"/>
      <c r="H12" s="114"/>
      <c r="I12" s="114"/>
      <c r="J12" s="114"/>
      <c r="K12" s="114"/>
      <c r="L12" s="114"/>
      <c r="M12" s="114"/>
      <c r="N12" s="114"/>
      <c r="O12" s="82"/>
    </row>
    <row r="13" spans="2:17" ht="20.25" customHeight="1">
      <c r="B13" s="96"/>
      <c r="C13" s="96"/>
      <c r="D13" s="96"/>
      <c r="E13" s="236"/>
      <c r="F13" s="235"/>
      <c r="G13" s="235"/>
      <c r="H13" s="235"/>
      <c r="I13" s="235"/>
      <c r="J13" s="235"/>
      <c r="K13" s="235"/>
      <c r="L13" s="235"/>
      <c r="M13" s="235"/>
      <c r="N13" s="235"/>
      <c r="O13" s="80"/>
    </row>
    <row r="14" spans="2:17" ht="20.25" customHeight="1">
      <c r="B14" s="98"/>
      <c r="C14" s="98"/>
      <c r="D14" s="98"/>
      <c r="E14" s="237"/>
      <c r="F14" s="114"/>
      <c r="G14" s="114"/>
      <c r="H14" s="114"/>
      <c r="I14" s="114"/>
      <c r="J14" s="114"/>
      <c r="K14" s="114"/>
      <c r="L14" s="114"/>
      <c r="M14" s="114"/>
      <c r="N14" s="114"/>
      <c r="O14" s="82"/>
    </row>
    <row r="15" spans="2:17" ht="20.25" customHeight="1">
      <c r="B15" s="98"/>
      <c r="C15" s="98"/>
      <c r="D15" s="98"/>
      <c r="E15" s="237"/>
      <c r="F15" s="114"/>
      <c r="G15" s="114"/>
      <c r="H15" s="114"/>
      <c r="I15" s="114"/>
      <c r="J15" s="114"/>
      <c r="K15" s="114"/>
      <c r="L15" s="114"/>
      <c r="M15" s="114"/>
      <c r="N15" s="114"/>
      <c r="O15" s="82"/>
    </row>
    <row r="16" spans="2:17" ht="20.25" customHeight="1">
      <c r="B16" s="98"/>
      <c r="C16" s="98"/>
      <c r="D16" s="98"/>
      <c r="E16" s="237"/>
      <c r="F16" s="114"/>
      <c r="G16" s="114"/>
      <c r="H16" s="114"/>
      <c r="I16" s="114"/>
      <c r="J16" s="114"/>
      <c r="K16" s="114"/>
      <c r="L16" s="114"/>
      <c r="M16" s="114"/>
      <c r="N16" s="114"/>
      <c r="O16" s="82"/>
    </row>
    <row r="17" spans="2:15" ht="20.25" customHeight="1">
      <c r="B17" s="98"/>
      <c r="C17" s="98"/>
      <c r="D17" s="98"/>
      <c r="E17" s="237"/>
      <c r="F17" s="114"/>
      <c r="G17" s="114"/>
      <c r="H17" s="114"/>
      <c r="I17" s="114"/>
      <c r="J17" s="114"/>
      <c r="K17" s="114"/>
      <c r="L17" s="114"/>
      <c r="M17" s="114"/>
      <c r="N17" s="114"/>
      <c r="O17" s="82"/>
    </row>
    <row r="18" spans="2:15" ht="20.25" customHeight="1">
      <c r="B18" s="98"/>
      <c r="C18" s="98"/>
      <c r="D18" s="98"/>
      <c r="E18" s="237"/>
      <c r="F18" s="114"/>
      <c r="G18" s="114"/>
      <c r="H18" s="114"/>
      <c r="I18" s="114"/>
      <c r="J18" s="114"/>
      <c r="K18" s="114"/>
      <c r="L18" s="114"/>
      <c r="M18" s="114"/>
      <c r="N18" s="114"/>
      <c r="O18" s="82"/>
    </row>
    <row r="19" spans="2:15" ht="20.25" customHeight="1">
      <c r="B19" s="98"/>
      <c r="C19" s="98"/>
      <c r="D19" s="98"/>
      <c r="E19" s="237"/>
      <c r="F19" s="114"/>
      <c r="G19" s="114"/>
      <c r="H19" s="114"/>
      <c r="I19" s="114"/>
      <c r="J19" s="114"/>
      <c r="K19" s="114"/>
      <c r="L19" s="114"/>
      <c r="M19" s="114"/>
      <c r="N19" s="114"/>
      <c r="O19" s="82"/>
    </row>
    <row r="20" spans="2:15" ht="20.25" customHeight="1">
      <c r="B20" s="98"/>
      <c r="C20" s="98"/>
      <c r="D20" s="98"/>
      <c r="E20" s="237"/>
      <c r="F20" s="114"/>
      <c r="G20" s="114"/>
      <c r="H20" s="114"/>
      <c r="I20" s="114"/>
      <c r="J20" s="114"/>
      <c r="K20" s="114"/>
      <c r="L20" s="114"/>
      <c r="M20" s="114"/>
      <c r="N20" s="114"/>
      <c r="O20" s="82"/>
    </row>
    <row r="21" spans="2:15" ht="20.25" customHeight="1">
      <c r="B21" s="98"/>
      <c r="C21" s="98"/>
      <c r="D21" s="98"/>
      <c r="E21" s="237"/>
      <c r="F21" s="114"/>
      <c r="G21" s="114"/>
      <c r="H21" s="114"/>
      <c r="I21" s="114"/>
      <c r="J21" s="114"/>
      <c r="K21" s="114"/>
      <c r="L21" s="114"/>
      <c r="M21" s="114"/>
      <c r="N21" s="114"/>
      <c r="O21" s="82"/>
    </row>
    <row r="22" spans="2:15" ht="20.25" customHeight="1">
      <c r="B22" s="98"/>
      <c r="C22" s="98"/>
      <c r="D22" s="98"/>
      <c r="E22" s="237"/>
      <c r="F22" s="114"/>
      <c r="G22" s="114"/>
      <c r="H22" s="114"/>
      <c r="I22" s="114"/>
      <c r="J22" s="114"/>
      <c r="K22" s="114"/>
      <c r="L22" s="114"/>
      <c r="M22" s="114"/>
      <c r="N22" s="114"/>
      <c r="O22" s="82"/>
    </row>
    <row r="23" spans="2:15" ht="20.25" customHeight="1">
      <c r="B23" s="98"/>
      <c r="C23" s="98"/>
      <c r="D23" s="98"/>
      <c r="E23" s="237"/>
      <c r="F23" s="114"/>
      <c r="G23" s="114"/>
      <c r="H23" s="114"/>
      <c r="I23" s="114"/>
      <c r="J23" s="114"/>
      <c r="K23" s="114"/>
      <c r="L23" s="114"/>
      <c r="M23" s="114"/>
      <c r="N23" s="114"/>
      <c r="O23" s="82"/>
    </row>
    <row r="24" spans="2:15" ht="20.25" customHeight="1">
      <c r="B24" s="98"/>
      <c r="C24" s="98"/>
      <c r="D24" s="98"/>
      <c r="E24" s="237"/>
      <c r="F24" s="114"/>
      <c r="G24" s="114"/>
      <c r="H24" s="114"/>
      <c r="I24" s="114"/>
      <c r="J24" s="114"/>
      <c r="K24" s="114"/>
      <c r="L24" s="114"/>
      <c r="M24" s="114"/>
      <c r="N24" s="114"/>
      <c r="O24" s="82"/>
    </row>
    <row r="25" spans="2:15" ht="20.25" customHeight="1">
      <c r="B25" s="98"/>
      <c r="C25" s="98"/>
      <c r="D25" s="98"/>
      <c r="E25" s="237"/>
      <c r="F25" s="114"/>
      <c r="G25" s="114"/>
      <c r="H25" s="114"/>
      <c r="I25" s="114"/>
      <c r="J25" s="114"/>
      <c r="K25" s="114"/>
      <c r="L25" s="114"/>
      <c r="M25" s="114"/>
      <c r="N25" s="114"/>
      <c r="O25" s="82"/>
    </row>
    <row r="26" spans="2:15" ht="20.25" customHeight="1">
      <c r="B26" s="98"/>
      <c r="C26" s="98"/>
      <c r="D26" s="98"/>
      <c r="E26" s="237"/>
      <c r="F26" s="114"/>
      <c r="G26" s="114"/>
      <c r="H26" s="114"/>
      <c r="I26" s="114"/>
      <c r="J26" s="114"/>
      <c r="K26" s="114"/>
      <c r="L26" s="114"/>
      <c r="M26" s="114"/>
      <c r="N26" s="114"/>
      <c r="O26" s="82"/>
    </row>
    <row r="27" spans="2:15" ht="20.25" customHeight="1">
      <c r="B27" s="98"/>
      <c r="C27" s="98"/>
      <c r="D27" s="98"/>
      <c r="E27" s="237"/>
      <c r="F27" s="114"/>
      <c r="G27" s="114"/>
      <c r="H27" s="114"/>
      <c r="I27" s="114"/>
      <c r="J27" s="114"/>
      <c r="K27" s="114"/>
      <c r="L27" s="114"/>
      <c r="M27" s="114"/>
      <c r="N27" s="114"/>
      <c r="O27" s="82"/>
    </row>
    <row r="28" spans="2:15" ht="20.25" customHeight="1">
      <c r="B28" s="98"/>
      <c r="C28" s="98"/>
      <c r="D28" s="98"/>
      <c r="E28" s="237"/>
      <c r="F28" s="114"/>
      <c r="G28" s="114"/>
      <c r="H28" s="114"/>
      <c r="I28" s="114"/>
      <c r="J28" s="114"/>
      <c r="K28" s="114"/>
      <c r="L28" s="114"/>
      <c r="M28" s="114"/>
      <c r="N28" s="114"/>
      <c r="O28" s="82"/>
    </row>
    <row r="29" spans="2:15" ht="20.25" customHeight="1">
      <c r="B29" s="98"/>
      <c r="C29" s="98"/>
      <c r="D29" s="98"/>
      <c r="E29" s="237"/>
      <c r="F29" s="114"/>
      <c r="G29" s="114"/>
      <c r="H29" s="114"/>
      <c r="I29" s="114"/>
      <c r="J29" s="114"/>
      <c r="K29" s="114"/>
      <c r="L29" s="114"/>
      <c r="M29" s="114"/>
      <c r="N29" s="114"/>
      <c r="O29" s="82"/>
    </row>
    <row r="30" spans="2:15" ht="20.25" customHeight="1">
      <c r="B30" s="98"/>
      <c r="C30" s="98"/>
      <c r="D30" s="98"/>
      <c r="E30" s="237"/>
      <c r="F30" s="114"/>
      <c r="G30" s="114"/>
      <c r="H30" s="114"/>
      <c r="I30" s="114"/>
      <c r="J30" s="114"/>
      <c r="K30" s="114"/>
      <c r="L30" s="114"/>
      <c r="M30" s="114"/>
      <c r="N30" s="114"/>
      <c r="O30" s="82"/>
    </row>
    <row r="31" spans="2:15" ht="20.25" customHeight="1">
      <c r="B31" s="98"/>
      <c r="C31" s="98"/>
      <c r="D31" s="98"/>
      <c r="E31" s="237"/>
      <c r="F31" s="114"/>
      <c r="G31" s="114"/>
      <c r="H31" s="114"/>
      <c r="I31" s="114"/>
      <c r="J31" s="114"/>
      <c r="K31" s="114"/>
      <c r="L31" s="114"/>
      <c r="M31" s="114"/>
      <c r="N31" s="114"/>
      <c r="O31" s="82"/>
    </row>
    <row r="32" spans="2:15" ht="20.25" customHeight="1">
      <c r="B32" s="98"/>
      <c r="C32" s="98"/>
      <c r="D32" s="98"/>
      <c r="E32" s="237"/>
      <c r="F32" s="114"/>
      <c r="G32" s="114"/>
      <c r="H32" s="114"/>
      <c r="I32" s="114"/>
      <c r="J32" s="114"/>
      <c r="K32" s="114"/>
      <c r="L32" s="114"/>
      <c r="M32" s="114"/>
      <c r="N32" s="114"/>
      <c r="O32" s="82"/>
    </row>
    <row r="33" spans="2:15" ht="20.25" customHeight="1">
      <c r="B33" s="98"/>
      <c r="C33" s="98"/>
      <c r="D33" s="98"/>
      <c r="E33" s="237"/>
      <c r="F33" s="114"/>
      <c r="G33" s="114"/>
      <c r="H33" s="114"/>
      <c r="I33" s="114"/>
      <c r="J33" s="114"/>
      <c r="K33" s="114"/>
      <c r="L33" s="114"/>
      <c r="M33" s="114"/>
      <c r="N33" s="114"/>
      <c r="O33" s="82"/>
    </row>
    <row r="34" spans="2:15" ht="20.25" customHeight="1">
      <c r="B34" s="99"/>
      <c r="C34" s="99"/>
      <c r="D34" s="100"/>
      <c r="E34" s="238"/>
      <c r="F34" s="114"/>
      <c r="G34" s="114"/>
      <c r="H34" s="114"/>
      <c r="I34" s="114"/>
      <c r="J34" s="114"/>
      <c r="K34" s="114"/>
      <c r="L34" s="114"/>
      <c r="M34" s="114"/>
      <c r="N34" s="114"/>
      <c r="O34" s="83"/>
    </row>
    <row r="35" spans="2:15" ht="20.25" customHeight="1">
      <c r="B35" s="101"/>
      <c r="C35" s="101"/>
      <c r="D35" s="100"/>
      <c r="E35" s="238"/>
      <c r="F35" s="115"/>
      <c r="G35" s="115"/>
      <c r="H35" s="115"/>
      <c r="I35" s="115"/>
      <c r="J35" s="114"/>
      <c r="K35" s="114"/>
      <c r="L35" s="114"/>
      <c r="M35" s="114"/>
      <c r="N35" s="114"/>
      <c r="O35" s="83"/>
    </row>
    <row r="36" spans="2:15" ht="20.25" customHeight="1">
      <c r="B36" s="102"/>
      <c r="C36" s="102"/>
      <c r="D36" s="100"/>
      <c r="E36" s="238"/>
      <c r="F36" s="114"/>
      <c r="G36" s="114"/>
      <c r="H36" s="114"/>
      <c r="I36" s="114"/>
      <c r="J36" s="114"/>
      <c r="K36" s="114"/>
      <c r="L36" s="114"/>
      <c r="M36" s="114"/>
      <c r="N36" s="114"/>
      <c r="O36" s="83"/>
    </row>
    <row r="37" spans="2:15" ht="20.25" customHeight="1">
      <c r="B37" s="100"/>
      <c r="C37" s="100"/>
      <c r="D37" s="100"/>
      <c r="E37" s="238"/>
      <c r="F37" s="114"/>
      <c r="G37" s="114"/>
      <c r="H37" s="114"/>
      <c r="I37" s="114"/>
      <c r="J37" s="114"/>
      <c r="K37" s="114"/>
      <c r="L37" s="114"/>
      <c r="M37" s="114"/>
      <c r="N37" s="114"/>
      <c r="O37" s="83"/>
    </row>
    <row r="38" spans="2:15" ht="20.25" customHeight="1">
      <c r="B38" s="100"/>
      <c r="C38" s="100"/>
      <c r="D38" s="100"/>
      <c r="E38" s="238"/>
      <c r="F38" s="114"/>
      <c r="G38" s="114"/>
      <c r="H38" s="114"/>
      <c r="I38" s="114"/>
      <c r="J38" s="114"/>
      <c r="K38" s="114"/>
      <c r="L38" s="114"/>
      <c r="M38" s="114"/>
      <c r="N38" s="114"/>
      <c r="O38" s="83"/>
    </row>
    <row r="39" spans="2:15" ht="20.25" customHeight="1">
      <c r="B39" s="100"/>
      <c r="C39" s="100"/>
      <c r="D39" s="100"/>
      <c r="E39" s="238"/>
      <c r="F39" s="114"/>
      <c r="G39" s="114"/>
      <c r="H39" s="114"/>
      <c r="I39" s="114"/>
      <c r="J39" s="114"/>
      <c r="K39" s="114"/>
      <c r="L39" s="114"/>
      <c r="M39" s="114"/>
      <c r="N39" s="114"/>
      <c r="O39" s="83"/>
    </row>
    <row r="40" spans="2:15" ht="20.25" customHeight="1">
      <c r="B40" s="100"/>
      <c r="C40" s="100"/>
      <c r="D40" s="100"/>
      <c r="E40" s="238"/>
      <c r="F40" s="114"/>
      <c r="G40" s="114"/>
      <c r="H40" s="114"/>
      <c r="I40" s="114"/>
      <c r="J40" s="114"/>
      <c r="K40" s="114"/>
      <c r="L40" s="114"/>
      <c r="M40" s="114"/>
      <c r="N40" s="114"/>
      <c r="O40" s="83"/>
    </row>
    <row r="41" spans="2:15" ht="20.25" customHeight="1">
      <c r="B41" s="100"/>
      <c r="C41" s="100"/>
      <c r="D41" s="100"/>
      <c r="E41" s="238"/>
      <c r="F41" s="114"/>
      <c r="G41" s="114"/>
      <c r="H41" s="114"/>
      <c r="I41" s="114"/>
      <c r="J41" s="114"/>
      <c r="K41" s="114"/>
      <c r="L41" s="114"/>
      <c r="M41" s="114"/>
      <c r="N41" s="114"/>
      <c r="O41" s="83"/>
    </row>
    <row r="42" spans="2:15" ht="20.25" customHeight="1">
      <c r="B42" s="100"/>
      <c r="C42" s="100"/>
      <c r="D42" s="100"/>
      <c r="E42" s="238"/>
      <c r="F42" s="114"/>
      <c r="G42" s="114"/>
      <c r="H42" s="114"/>
      <c r="I42" s="114"/>
      <c r="J42" s="114"/>
      <c r="K42" s="114"/>
      <c r="L42" s="114"/>
      <c r="M42" s="114"/>
      <c r="N42" s="114"/>
      <c r="O42" s="83"/>
    </row>
    <row r="43" spans="2:15" ht="20.25" customHeight="1">
      <c r="B43" s="100"/>
      <c r="C43" s="100"/>
      <c r="D43" s="100"/>
      <c r="E43" s="238"/>
      <c r="F43" s="114"/>
      <c r="G43" s="114"/>
      <c r="H43" s="114"/>
      <c r="I43" s="114"/>
      <c r="J43" s="114"/>
      <c r="K43" s="114"/>
      <c r="L43" s="114"/>
      <c r="M43" s="114"/>
      <c r="N43" s="114"/>
      <c r="O43" s="83"/>
    </row>
    <row r="44" spans="2:15" ht="20.25" customHeight="1">
      <c r="B44" s="100"/>
      <c r="C44" s="100"/>
      <c r="D44" s="100"/>
      <c r="E44" s="238"/>
      <c r="F44" s="114"/>
      <c r="G44" s="114"/>
      <c r="H44" s="114"/>
      <c r="I44" s="114"/>
      <c r="J44" s="114"/>
      <c r="K44" s="114"/>
      <c r="L44" s="114"/>
      <c r="M44" s="114"/>
      <c r="N44" s="114"/>
      <c r="O44" s="83"/>
    </row>
    <row r="45" spans="2:15" ht="20.25" customHeight="1">
      <c r="B45" s="100"/>
      <c r="C45" s="100"/>
      <c r="D45" s="100"/>
      <c r="E45" s="238"/>
      <c r="F45" s="114"/>
      <c r="G45" s="114"/>
      <c r="H45" s="114"/>
      <c r="I45" s="114"/>
      <c r="J45" s="114"/>
      <c r="K45" s="114"/>
      <c r="L45" s="114"/>
      <c r="M45" s="114"/>
      <c r="N45" s="114"/>
      <c r="O45" s="83"/>
    </row>
    <row r="46" spans="2:15" ht="3.75" customHeight="1"/>
  </sheetData>
  <sheetProtection algorithmName="SHA-512" hashValue="FofKhUIMgcc4lFoerqisKF3pVy/ffqeGi3MazVZR0Sv4TUER5XlkHIxnCzybqO5NlI8mgG3oxN3bgPlv38esPg==" saltValue="4tXkL7r0O4IjBA6SyY8KJA==" spinCount="100000" sheet="1" formatCells="0" formatColumns="0" formatRows="0" insertRows="0"/>
  <mergeCells count="12">
    <mergeCell ref="M4:N4"/>
    <mergeCell ref="B7:E7"/>
    <mergeCell ref="B1:N1"/>
    <mergeCell ref="B2:D2"/>
    <mergeCell ref="E2:N2"/>
    <mergeCell ref="B3:D3"/>
    <mergeCell ref="E3:N3"/>
    <mergeCell ref="B4:B6"/>
    <mergeCell ref="C4:C6"/>
    <mergeCell ref="D4:D6"/>
    <mergeCell ref="E4:E6"/>
    <mergeCell ref="F4:L4"/>
  </mergeCells>
  <printOptions horizontalCentered="1"/>
  <pageMargins left="0.51181102362204722" right="0.51181102362204722" top="1.1023622047244095" bottom="0.51181102362204722" header="0.31496062992125984" footer="0.31496062992125984"/>
  <pageSetup scale="49" orientation="landscape" r:id="rId1"/>
  <headerFooter scaleWithDoc="0">
    <oddHeader>&amp;L&amp;G&amp;R&amp;"Roboto Black,Normal"&amp;K9F2241
&amp;K8F4994INFORME DE AVANCE TRIMESTRAL
&amp;"Roboto,Normal"ENERO-MARZO 2026</oddHeader>
  </headerFooter>
  <ignoredErrors>
    <ignoredError sqref="F7:N7" unlockedFormula="1"/>
  </ignoredError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3A6F1-AACC-445C-AE73-179B01E850C6}">
  <sheetPr>
    <tabColor rgb="FFFFFF00"/>
    <pageSetUpPr fitToPage="1"/>
  </sheetPr>
  <dimension ref="B1:N36"/>
  <sheetViews>
    <sheetView tabSelected="1" view="pageBreakPreview" zoomScale="60" zoomScaleNormal="85" workbookViewId="0">
      <selection activeCell="B18" sqref="B18:N24"/>
    </sheetView>
  </sheetViews>
  <sheetFormatPr baseColWidth="10" defaultColWidth="11.453125" defaultRowHeight="12.5"/>
  <cols>
    <col min="1" max="1" width="0.81640625" style="239" customWidth="1"/>
    <col min="2" max="2" width="16.7265625" style="239" customWidth="1"/>
    <col min="3" max="3" width="30.54296875" style="239" customWidth="1"/>
    <col min="4" max="5" width="20.54296875" style="239" customWidth="1"/>
    <col min="6" max="8" width="20" style="239" customWidth="1"/>
    <col min="9" max="9" width="22.26953125" style="239" customWidth="1"/>
    <col min="10" max="12" width="20" style="239" customWidth="1"/>
    <col min="13" max="13" width="16.453125" style="239" customWidth="1"/>
    <col min="14" max="14" width="19.81640625" style="239" customWidth="1"/>
    <col min="15" max="15" width="1" style="239" customWidth="1"/>
    <col min="16" max="16384" width="11.453125" style="239"/>
  </cols>
  <sheetData>
    <row r="1" spans="2:14" ht="22.5" customHeight="1">
      <c r="B1" s="334" t="s">
        <v>98</v>
      </c>
      <c r="C1" s="334"/>
      <c r="D1" s="334"/>
      <c r="E1" s="334"/>
      <c r="F1" s="334"/>
      <c r="G1" s="334"/>
      <c r="H1" s="334"/>
      <c r="I1" s="334"/>
      <c r="J1" s="334"/>
      <c r="K1" s="334"/>
      <c r="L1" s="334"/>
      <c r="M1" s="334"/>
      <c r="N1" s="334"/>
    </row>
    <row r="2" spans="2:14" ht="22.5" customHeight="1">
      <c r="B2" s="335" t="s">
        <v>234</v>
      </c>
      <c r="C2" s="335"/>
      <c r="D2" s="336" t="s">
        <v>284</v>
      </c>
      <c r="E2" s="336"/>
      <c r="F2" s="336"/>
      <c r="G2" s="336"/>
      <c r="H2" s="336"/>
      <c r="I2" s="336"/>
      <c r="J2" s="336"/>
      <c r="K2" s="336"/>
      <c r="L2" s="336"/>
      <c r="M2" s="336"/>
      <c r="N2" s="336"/>
    </row>
    <row r="3" spans="2:14" ht="22.5" customHeight="1">
      <c r="B3" s="335" t="s">
        <v>235</v>
      </c>
      <c r="C3" s="335"/>
      <c r="D3" s="337" t="str">
        <f>+[13]CARATULA!A14</f>
        <v>ENERO–MARZO 2026</v>
      </c>
      <c r="E3" s="337"/>
      <c r="F3" s="337"/>
      <c r="G3" s="337"/>
      <c r="H3" s="337"/>
      <c r="I3" s="337"/>
      <c r="J3" s="337"/>
      <c r="K3" s="337"/>
      <c r="L3" s="337"/>
      <c r="M3" s="337"/>
      <c r="N3" s="337"/>
    </row>
    <row r="4" spans="2:14" ht="18.75" customHeight="1">
      <c r="B4" s="338" t="s">
        <v>77</v>
      </c>
      <c r="C4" s="338" t="s">
        <v>78</v>
      </c>
      <c r="D4" s="338" t="s">
        <v>79</v>
      </c>
      <c r="E4" s="338" t="s">
        <v>106</v>
      </c>
      <c r="F4" s="340" t="s">
        <v>80</v>
      </c>
      <c r="G4" s="340"/>
      <c r="H4" s="340"/>
      <c r="I4" s="340"/>
      <c r="J4" s="340"/>
      <c r="K4" s="340"/>
      <c r="L4" s="340"/>
      <c r="M4" s="340" t="s">
        <v>105</v>
      </c>
      <c r="N4" s="341"/>
    </row>
    <row r="5" spans="2:14" ht="18.75" customHeight="1">
      <c r="B5" s="339"/>
      <c r="C5" s="339"/>
      <c r="D5" s="339"/>
      <c r="E5" s="339"/>
      <c r="F5" s="339"/>
      <c r="G5" s="339"/>
      <c r="H5" s="339"/>
      <c r="I5" s="339"/>
      <c r="J5" s="339"/>
      <c r="K5" s="339"/>
      <c r="L5" s="339"/>
      <c r="M5" s="339"/>
      <c r="N5" s="342"/>
    </row>
    <row r="6" spans="2:14" s="240" customFormat="1" ht="32.25" customHeight="1">
      <c r="B6" s="317" t="s">
        <v>297</v>
      </c>
      <c r="C6" s="317" t="s">
        <v>298</v>
      </c>
      <c r="D6" s="321" t="s">
        <v>299</v>
      </c>
      <c r="E6" s="317" t="s">
        <v>300</v>
      </c>
      <c r="F6" s="343" t="s">
        <v>286</v>
      </c>
      <c r="G6" s="343"/>
      <c r="H6" s="343"/>
      <c r="I6" s="343"/>
      <c r="J6" s="343"/>
      <c r="K6" s="343"/>
      <c r="L6" s="343"/>
      <c r="M6" s="343" t="s">
        <v>301</v>
      </c>
      <c r="N6" s="343"/>
    </row>
    <row r="7" spans="2:14" s="240" customFormat="1" ht="20.25" customHeight="1">
      <c r="B7" s="344" t="s">
        <v>99</v>
      </c>
      <c r="C7" s="340"/>
      <c r="D7" s="345"/>
      <c r="E7" s="340"/>
      <c r="F7" s="340" t="s">
        <v>88</v>
      </c>
      <c r="G7" s="340"/>
      <c r="H7" s="340"/>
      <c r="I7" s="340"/>
      <c r="J7" s="340"/>
      <c r="K7" s="340"/>
      <c r="L7" s="340"/>
      <c r="M7" s="340"/>
      <c r="N7" s="341"/>
    </row>
    <row r="8" spans="2:14" s="240" customFormat="1" ht="54.75" customHeight="1">
      <c r="B8" s="210" t="s">
        <v>100</v>
      </c>
      <c r="C8" s="211" t="s">
        <v>101</v>
      </c>
      <c r="D8" s="211" t="s">
        <v>102</v>
      </c>
      <c r="E8" s="211" t="s">
        <v>103</v>
      </c>
      <c r="F8" s="213" t="s">
        <v>107</v>
      </c>
      <c r="G8" s="213" t="s">
        <v>108</v>
      </c>
      <c r="H8" s="213" t="s">
        <v>109</v>
      </c>
      <c r="I8" s="213" t="s">
        <v>110</v>
      </c>
      <c r="J8" s="213" t="s">
        <v>111</v>
      </c>
      <c r="K8" s="213" t="s">
        <v>112</v>
      </c>
      <c r="L8" s="213" t="s">
        <v>113</v>
      </c>
      <c r="M8" s="211" t="s">
        <v>236</v>
      </c>
      <c r="N8" s="212" t="s">
        <v>104</v>
      </c>
    </row>
    <row r="9" spans="2:14" s="240" customFormat="1" ht="32.25" customHeight="1">
      <c r="B9" s="319">
        <v>1</v>
      </c>
      <c r="C9" s="319">
        <v>1</v>
      </c>
      <c r="D9" s="319">
        <v>1</v>
      </c>
      <c r="E9" s="318">
        <v>100</v>
      </c>
      <c r="F9" s="318">
        <v>165414572</v>
      </c>
      <c r="G9" s="318">
        <v>165414572</v>
      </c>
      <c r="H9" s="318">
        <v>26900982.800000001</v>
      </c>
      <c r="I9" s="318">
        <v>140614572.63</v>
      </c>
      <c r="J9" s="318">
        <v>26900982.800000001</v>
      </c>
      <c r="K9" s="318">
        <v>26454422.109999999</v>
      </c>
      <c r="L9" s="318">
        <v>26454422.109999999</v>
      </c>
      <c r="M9" s="318">
        <f>J9/H9*100</f>
        <v>100</v>
      </c>
      <c r="N9" s="318">
        <v>100</v>
      </c>
    </row>
    <row r="10" spans="2:14" ht="19.5" customHeight="1">
      <c r="B10" s="333" t="s">
        <v>237</v>
      </c>
      <c r="C10" s="333"/>
      <c r="D10" s="333"/>
      <c r="E10" s="333"/>
      <c r="F10" s="333"/>
      <c r="G10" s="333"/>
      <c r="H10" s="333"/>
      <c r="I10" s="333"/>
      <c r="J10" s="333"/>
      <c r="K10" s="333"/>
      <c r="L10" s="333"/>
      <c r="M10" s="333"/>
      <c r="N10" s="333"/>
    </row>
    <row r="11" spans="2:14" ht="19.5" customHeight="1">
      <c r="B11" s="346" t="s">
        <v>302</v>
      </c>
      <c r="C11" s="346"/>
      <c r="D11" s="346"/>
      <c r="E11" s="346"/>
      <c r="F11" s="346"/>
      <c r="G11" s="346"/>
      <c r="H11" s="346"/>
      <c r="I11" s="346"/>
      <c r="J11" s="346"/>
      <c r="K11" s="346"/>
      <c r="L11" s="346"/>
      <c r="M11" s="346"/>
      <c r="N11" s="346"/>
    </row>
    <row r="12" spans="2:14" ht="19.5" customHeight="1">
      <c r="B12" s="346"/>
      <c r="C12" s="346"/>
      <c r="D12" s="346"/>
      <c r="E12" s="346"/>
      <c r="F12" s="346"/>
      <c r="G12" s="346"/>
      <c r="H12" s="346"/>
      <c r="I12" s="346"/>
      <c r="J12" s="346"/>
      <c r="K12" s="346"/>
      <c r="L12" s="346"/>
      <c r="M12" s="346"/>
      <c r="N12" s="346"/>
    </row>
    <row r="13" spans="2:14" ht="19.5" customHeight="1">
      <c r="B13" s="346"/>
      <c r="C13" s="346"/>
      <c r="D13" s="346"/>
      <c r="E13" s="346"/>
      <c r="F13" s="346"/>
      <c r="G13" s="346"/>
      <c r="H13" s="346"/>
      <c r="I13" s="346"/>
      <c r="J13" s="346"/>
      <c r="K13" s="346"/>
      <c r="L13" s="346"/>
      <c r="M13" s="346"/>
      <c r="N13" s="346"/>
    </row>
    <row r="14" spans="2:14" ht="19.5" customHeight="1">
      <c r="B14" s="346"/>
      <c r="C14" s="346"/>
      <c r="D14" s="346"/>
      <c r="E14" s="346"/>
      <c r="F14" s="346"/>
      <c r="G14" s="346"/>
      <c r="H14" s="346"/>
      <c r="I14" s="346"/>
      <c r="J14" s="346"/>
      <c r="K14" s="346"/>
      <c r="L14" s="346"/>
      <c r="M14" s="346"/>
      <c r="N14" s="346"/>
    </row>
    <row r="15" spans="2:14" ht="19.5" customHeight="1">
      <c r="B15" s="346"/>
      <c r="C15" s="346"/>
      <c r="D15" s="346"/>
      <c r="E15" s="346"/>
      <c r="F15" s="346"/>
      <c r="G15" s="346"/>
      <c r="H15" s="346"/>
      <c r="I15" s="346"/>
      <c r="J15" s="346"/>
      <c r="K15" s="346"/>
      <c r="L15" s="346"/>
      <c r="M15" s="346"/>
      <c r="N15" s="346"/>
    </row>
    <row r="16" spans="2:14" ht="19.5" customHeight="1">
      <c r="B16" s="346"/>
      <c r="C16" s="346"/>
      <c r="D16" s="346"/>
      <c r="E16" s="346"/>
      <c r="F16" s="346"/>
      <c r="G16" s="346"/>
      <c r="H16" s="346"/>
      <c r="I16" s="346"/>
      <c r="J16" s="346"/>
      <c r="K16" s="346"/>
      <c r="L16" s="346"/>
      <c r="M16" s="346"/>
      <c r="N16" s="346"/>
    </row>
    <row r="17" spans="2:14" ht="19.5" customHeight="1">
      <c r="B17" s="333" t="s">
        <v>238</v>
      </c>
      <c r="C17" s="333"/>
      <c r="D17" s="333"/>
      <c r="E17" s="333"/>
      <c r="F17" s="333"/>
      <c r="G17" s="333"/>
      <c r="H17" s="333"/>
      <c r="I17" s="333"/>
      <c r="J17" s="333"/>
      <c r="K17" s="333"/>
      <c r="L17" s="333"/>
      <c r="M17" s="333"/>
      <c r="N17" s="333"/>
    </row>
    <row r="18" spans="2:14" ht="19.5" customHeight="1">
      <c r="B18" s="347" t="s">
        <v>311</v>
      </c>
      <c r="C18" s="347"/>
      <c r="D18" s="347"/>
      <c r="E18" s="347"/>
      <c r="F18" s="347"/>
      <c r="G18" s="347"/>
      <c r="H18" s="347"/>
      <c r="I18" s="347"/>
      <c r="J18" s="347"/>
      <c r="K18" s="347"/>
      <c r="L18" s="347"/>
      <c r="M18" s="347"/>
      <c r="N18" s="347"/>
    </row>
    <row r="19" spans="2:14" ht="19.5" customHeight="1">
      <c r="B19" s="347"/>
      <c r="C19" s="347"/>
      <c r="D19" s="347"/>
      <c r="E19" s="347"/>
      <c r="F19" s="347"/>
      <c r="G19" s="347"/>
      <c r="H19" s="347"/>
      <c r="I19" s="347"/>
      <c r="J19" s="347"/>
      <c r="K19" s="347"/>
      <c r="L19" s="347"/>
      <c r="M19" s="347"/>
      <c r="N19" s="347"/>
    </row>
    <row r="20" spans="2:14" ht="19.5" customHeight="1">
      <c r="B20" s="347"/>
      <c r="C20" s="347"/>
      <c r="D20" s="347"/>
      <c r="E20" s="347"/>
      <c r="F20" s="347"/>
      <c r="G20" s="347"/>
      <c r="H20" s="347"/>
      <c r="I20" s="347"/>
      <c r="J20" s="347"/>
      <c r="K20" s="347"/>
      <c r="L20" s="347"/>
      <c r="M20" s="347"/>
      <c r="N20" s="347"/>
    </row>
    <row r="21" spans="2:14" ht="19.5" customHeight="1">
      <c r="B21" s="347"/>
      <c r="C21" s="347"/>
      <c r="D21" s="347"/>
      <c r="E21" s="347"/>
      <c r="F21" s="347"/>
      <c r="G21" s="347"/>
      <c r="H21" s="347"/>
      <c r="I21" s="347"/>
      <c r="J21" s="347"/>
      <c r="K21" s="347"/>
      <c r="L21" s="347"/>
      <c r="M21" s="347"/>
      <c r="N21" s="347"/>
    </row>
    <row r="22" spans="2:14" ht="19" customHeight="1">
      <c r="B22" s="347"/>
      <c r="C22" s="347"/>
      <c r="D22" s="347"/>
      <c r="E22" s="347"/>
      <c r="F22" s="347"/>
      <c r="G22" s="347"/>
      <c r="H22" s="347"/>
      <c r="I22" s="347"/>
      <c r="J22" s="347"/>
      <c r="K22" s="347"/>
      <c r="L22" s="347"/>
      <c r="M22" s="347"/>
      <c r="N22" s="347"/>
    </row>
    <row r="23" spans="2:14" ht="19.5" customHeight="1">
      <c r="B23" s="347"/>
      <c r="C23" s="347"/>
      <c r="D23" s="347"/>
      <c r="E23" s="347"/>
      <c r="F23" s="347"/>
      <c r="G23" s="347"/>
      <c r="H23" s="347"/>
      <c r="I23" s="347"/>
      <c r="J23" s="347"/>
      <c r="K23" s="347"/>
      <c r="L23" s="347"/>
      <c r="M23" s="347"/>
      <c r="N23" s="347"/>
    </row>
    <row r="24" spans="2:14" ht="409.5" customHeight="1">
      <c r="B24" s="347"/>
      <c r="C24" s="347"/>
      <c r="D24" s="347"/>
      <c r="E24" s="347"/>
      <c r="F24" s="347"/>
      <c r="G24" s="347"/>
      <c r="H24" s="347"/>
      <c r="I24" s="347"/>
      <c r="J24" s="347"/>
      <c r="K24" s="347"/>
      <c r="L24" s="347"/>
      <c r="M24" s="347"/>
      <c r="N24" s="347"/>
    </row>
    <row r="25" spans="2:14" ht="351" customHeight="1">
      <c r="B25" s="354" t="s">
        <v>309</v>
      </c>
      <c r="C25" s="355"/>
      <c r="D25" s="355"/>
      <c r="E25" s="355"/>
      <c r="F25" s="355"/>
      <c r="G25" s="355"/>
      <c r="H25" s="355"/>
      <c r="I25" s="355"/>
      <c r="J25" s="355"/>
      <c r="K25" s="355"/>
      <c r="L25" s="355"/>
      <c r="M25" s="355"/>
      <c r="N25" s="356"/>
    </row>
    <row r="26" spans="2:14" ht="329" customHeight="1">
      <c r="B26" s="348" t="s">
        <v>308</v>
      </c>
      <c r="C26" s="349"/>
      <c r="D26" s="349"/>
      <c r="E26" s="349"/>
      <c r="F26" s="349"/>
      <c r="G26" s="349"/>
      <c r="H26" s="349"/>
      <c r="I26" s="349"/>
      <c r="J26" s="349"/>
      <c r="K26" s="349"/>
      <c r="L26" s="349"/>
      <c r="M26" s="349"/>
      <c r="N26" s="350"/>
    </row>
    <row r="27" spans="2:14" ht="279.5" customHeight="1">
      <c r="B27" s="348" t="s">
        <v>310</v>
      </c>
      <c r="C27" s="349"/>
      <c r="D27" s="349"/>
      <c r="E27" s="349"/>
      <c r="F27" s="349"/>
      <c r="G27" s="349"/>
      <c r="H27" s="349"/>
      <c r="I27" s="349"/>
      <c r="J27" s="349"/>
      <c r="K27" s="349"/>
      <c r="L27" s="349"/>
      <c r="M27" s="349"/>
      <c r="N27" s="350"/>
    </row>
    <row r="28" spans="2:14" ht="19.5" customHeight="1">
      <c r="B28" s="351" t="s">
        <v>239</v>
      </c>
      <c r="C28" s="352"/>
      <c r="D28" s="352"/>
      <c r="E28" s="352"/>
      <c r="F28" s="352"/>
      <c r="G28" s="352"/>
      <c r="H28" s="352"/>
      <c r="I28" s="352"/>
      <c r="J28" s="352"/>
      <c r="K28" s="352"/>
      <c r="L28" s="352"/>
      <c r="M28" s="352"/>
      <c r="N28" s="353"/>
    </row>
    <row r="29" spans="2:14" ht="19.5" customHeight="1">
      <c r="B29" s="346"/>
      <c r="C29" s="346"/>
      <c r="D29" s="346"/>
      <c r="E29" s="346"/>
      <c r="F29" s="346"/>
      <c r="G29" s="346"/>
      <c r="H29" s="346"/>
      <c r="I29" s="346"/>
      <c r="J29" s="346"/>
      <c r="K29" s="346"/>
      <c r="L29" s="346"/>
      <c r="M29" s="346"/>
      <c r="N29" s="346"/>
    </row>
    <row r="30" spans="2:14" ht="19.5" customHeight="1">
      <c r="B30" s="346"/>
      <c r="C30" s="346"/>
      <c r="D30" s="346"/>
      <c r="E30" s="346"/>
      <c r="F30" s="346"/>
      <c r="G30" s="346"/>
      <c r="H30" s="346"/>
      <c r="I30" s="346"/>
      <c r="J30" s="346"/>
      <c r="K30" s="346"/>
      <c r="L30" s="346"/>
      <c r="M30" s="346"/>
      <c r="N30" s="346"/>
    </row>
    <row r="31" spans="2:14" ht="19.5" customHeight="1">
      <c r="B31" s="346"/>
      <c r="C31" s="346"/>
      <c r="D31" s="346"/>
      <c r="E31" s="346"/>
      <c r="F31" s="346"/>
      <c r="G31" s="346"/>
      <c r="H31" s="346"/>
      <c r="I31" s="346"/>
      <c r="J31" s="346"/>
      <c r="K31" s="346"/>
      <c r="L31" s="346"/>
      <c r="M31" s="346"/>
      <c r="N31" s="346"/>
    </row>
    <row r="32" spans="2:14" ht="19.5" customHeight="1">
      <c r="B32" s="346"/>
      <c r="C32" s="346"/>
      <c r="D32" s="346"/>
      <c r="E32" s="346"/>
      <c r="F32" s="346"/>
      <c r="G32" s="346"/>
      <c r="H32" s="346"/>
      <c r="I32" s="346"/>
      <c r="J32" s="346"/>
      <c r="K32" s="346"/>
      <c r="L32" s="346"/>
      <c r="M32" s="346"/>
      <c r="N32" s="346"/>
    </row>
    <row r="33" spans="2:14" ht="19.5" customHeight="1">
      <c r="B33" s="346"/>
      <c r="C33" s="346"/>
      <c r="D33" s="346"/>
      <c r="E33" s="346"/>
      <c r="F33" s="346"/>
      <c r="G33" s="346"/>
      <c r="H33" s="346"/>
      <c r="I33" s="346"/>
      <c r="J33" s="346"/>
      <c r="K33" s="346"/>
      <c r="L33" s="346"/>
      <c r="M33" s="346"/>
      <c r="N33" s="346"/>
    </row>
    <row r="34" spans="2:14" ht="19.5" customHeight="1">
      <c r="B34" s="346"/>
      <c r="C34" s="346"/>
      <c r="D34" s="346"/>
      <c r="E34" s="346"/>
      <c r="F34" s="346"/>
      <c r="G34" s="346"/>
      <c r="H34" s="346"/>
      <c r="I34" s="346"/>
      <c r="J34" s="346"/>
      <c r="K34" s="346"/>
      <c r="L34" s="346"/>
      <c r="M34" s="346"/>
      <c r="N34" s="346"/>
    </row>
    <row r="35" spans="2:14" ht="19.5" customHeight="1">
      <c r="B35" s="346"/>
      <c r="C35" s="346"/>
      <c r="D35" s="346"/>
      <c r="E35" s="346"/>
      <c r="F35" s="346"/>
      <c r="G35" s="346"/>
      <c r="H35" s="346"/>
      <c r="I35" s="346"/>
      <c r="J35" s="346"/>
      <c r="K35" s="346"/>
      <c r="L35" s="346"/>
      <c r="M35" s="346"/>
      <c r="N35" s="346"/>
    </row>
    <row r="36" spans="2:14" ht="5.25" customHeight="1"/>
  </sheetData>
  <sheetProtection formatCells="0" formatColumns="0" formatRows="0" insertRows="0"/>
  <mergeCells count="24">
    <mergeCell ref="B29:N35"/>
    <mergeCell ref="B11:N16"/>
    <mergeCell ref="B17:N17"/>
    <mergeCell ref="B18:N24"/>
    <mergeCell ref="B26:N26"/>
    <mergeCell ref="B27:N27"/>
    <mergeCell ref="B28:N28"/>
    <mergeCell ref="B25:N25"/>
    <mergeCell ref="B10:N10"/>
    <mergeCell ref="B1:N1"/>
    <mergeCell ref="B2:C2"/>
    <mergeCell ref="D2:N2"/>
    <mergeCell ref="B3:C3"/>
    <mergeCell ref="D3:N3"/>
    <mergeCell ref="B4:B5"/>
    <mergeCell ref="C4:C5"/>
    <mergeCell ref="D4:D5"/>
    <mergeCell ref="E4:E5"/>
    <mergeCell ref="F4:L5"/>
    <mergeCell ref="M4:N5"/>
    <mergeCell ref="F6:L6"/>
    <mergeCell ref="M6:N6"/>
    <mergeCell ref="B7:E7"/>
    <mergeCell ref="F7:N7"/>
  </mergeCells>
  <printOptions horizontalCentered="1"/>
  <pageMargins left="0.51181102362204722" right="0.51181102362204722" top="1.1023622047244095" bottom="0.51181102362204722" header="0.31496062992125984" footer="0.31496062992125984"/>
  <pageSetup scale="33" orientation="portrait" r:id="rId1"/>
  <headerFooter scaleWithDoc="0">
    <oddHeader>&amp;L&amp;G&amp;R
&amp;"Roboto Black,Normal"&amp;K8F4994INFORME DE AVANCE TRIMESTRAL&amp;K9F2241
&amp;"Roboto,Normal"&amp;K8F4994ENERO-MARZO 2026</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W1248"/>
  <sheetViews>
    <sheetView showGridLines="0" zoomScale="85" zoomScaleNormal="85" workbookViewId="0">
      <selection activeCell="A44" sqref="A44:K56"/>
    </sheetView>
  </sheetViews>
  <sheetFormatPr baseColWidth="10" defaultColWidth="11.36328125" defaultRowHeight="13"/>
  <cols>
    <col min="1" max="1" width="19.1796875" style="38" customWidth="1"/>
    <col min="2" max="3" width="17" style="38" customWidth="1"/>
    <col min="4" max="4" width="18.36328125" style="38" customWidth="1"/>
    <col min="5" max="6" width="18.54296875" style="38" customWidth="1"/>
    <col min="7" max="7" width="19.36328125" style="38" customWidth="1"/>
    <col min="8" max="8" width="20.54296875" style="38" customWidth="1"/>
    <col min="9" max="9" width="21.36328125" style="38" customWidth="1"/>
    <col min="10" max="10" width="24.81640625" style="38" customWidth="1"/>
    <col min="11" max="11" width="41.26953125" style="38" customWidth="1"/>
    <col min="12" max="12" width="0.81640625" style="38" customWidth="1"/>
    <col min="13" max="23" width="11.36328125" style="38" customWidth="1"/>
    <col min="24" max="16384" width="11.36328125" style="38"/>
  </cols>
  <sheetData>
    <row r="1" spans="1:11" ht="27.75" customHeight="1">
      <c r="A1" s="451" t="s">
        <v>223</v>
      </c>
      <c r="B1" s="451"/>
      <c r="C1" s="451"/>
      <c r="D1" s="451"/>
      <c r="E1" s="451"/>
      <c r="F1" s="451"/>
      <c r="G1" s="451"/>
      <c r="H1" s="451"/>
      <c r="I1" s="451"/>
      <c r="J1" s="451"/>
      <c r="K1" s="451"/>
    </row>
    <row r="2" spans="1:11" ht="27.75" customHeight="1">
      <c r="A2" s="297" t="s">
        <v>234</v>
      </c>
      <c r="B2" s="452" t="str">
        <f>+CARATULA!D17</f>
        <v>32A000 INSTITUTO DE TRANSPARENCIA, ACCESO A LA INFORMACIÓN PÚBLICA, PROTECCIÓN DE DATOS PERSONALES Y RENDICIÓN DE CUENTAS DE LA CIUDAD DE MÉXICO</v>
      </c>
      <c r="C2" s="452"/>
      <c r="D2" s="452"/>
      <c r="E2" s="452"/>
      <c r="F2" s="452"/>
      <c r="G2" s="452"/>
      <c r="H2" s="452"/>
      <c r="I2" s="452"/>
      <c r="J2" s="452"/>
      <c r="K2" s="452"/>
    </row>
    <row r="3" spans="1:11" ht="30" customHeight="1">
      <c r="A3" s="298" t="s">
        <v>235</v>
      </c>
      <c r="B3" s="453" t="str">
        <f>+CARATULA!A14</f>
        <v>ENERO–MARZO 2026</v>
      </c>
      <c r="C3" s="453"/>
      <c r="D3" s="453"/>
      <c r="E3" s="453"/>
      <c r="F3" s="453"/>
      <c r="G3" s="453"/>
      <c r="H3" s="453"/>
      <c r="I3" s="453"/>
      <c r="J3" s="453"/>
      <c r="K3" s="453"/>
    </row>
    <row r="4" spans="1:11" ht="35.75" customHeight="1">
      <c r="A4" s="299" t="s">
        <v>240</v>
      </c>
      <c r="B4" s="454" t="s">
        <v>288</v>
      </c>
      <c r="C4" s="454"/>
      <c r="D4" s="454"/>
      <c r="E4" s="454"/>
      <c r="F4" s="454"/>
      <c r="G4" s="454"/>
      <c r="H4" s="454"/>
      <c r="I4" s="454"/>
      <c r="J4" s="454"/>
      <c r="K4" s="454"/>
    </row>
    <row r="5" spans="1:11" ht="33" customHeight="1">
      <c r="A5" s="442" t="s">
        <v>224</v>
      </c>
      <c r="B5" s="443"/>
      <c r="C5" s="443"/>
      <c r="D5" s="443"/>
      <c r="E5" s="443"/>
      <c r="F5" s="443"/>
      <c r="G5" s="443"/>
      <c r="H5" s="442" t="s">
        <v>225</v>
      </c>
      <c r="I5" s="442"/>
      <c r="J5" s="442"/>
      <c r="K5" s="442"/>
    </row>
    <row r="6" spans="1:11" ht="58.4" customHeight="1">
      <c r="A6" s="214" t="s">
        <v>81</v>
      </c>
      <c r="B6" s="214" t="s">
        <v>82</v>
      </c>
      <c r="C6" s="214" t="s">
        <v>83</v>
      </c>
      <c r="D6" s="214" t="s">
        <v>226</v>
      </c>
      <c r="E6" s="214" t="s">
        <v>85</v>
      </c>
      <c r="F6" s="214" t="s">
        <v>86</v>
      </c>
      <c r="G6" s="214" t="s">
        <v>87</v>
      </c>
      <c r="H6" s="215" t="s">
        <v>227</v>
      </c>
      <c r="I6" s="215" t="s">
        <v>228</v>
      </c>
      <c r="J6" s="215" t="s">
        <v>229</v>
      </c>
      <c r="K6" s="215" t="s">
        <v>230</v>
      </c>
    </row>
    <row r="7" spans="1:11" s="39" customFormat="1" ht="41.15" customHeight="1">
      <c r="A7" s="48">
        <v>49624372</v>
      </c>
      <c r="B7" s="48">
        <v>49624372</v>
      </c>
      <c r="C7" s="48">
        <v>9022614</v>
      </c>
      <c r="D7" s="48">
        <v>40601758</v>
      </c>
      <c r="E7" s="48">
        <v>9022614</v>
      </c>
      <c r="F7" s="48">
        <v>9022614</v>
      </c>
      <c r="G7" s="48">
        <v>9022614</v>
      </c>
      <c r="H7" s="242">
        <f>+IFERROR(E7/A7, "n. a.")</f>
        <v>0.18181820013762592</v>
      </c>
      <c r="I7" s="242">
        <f>+IFERROR(E7/B7, "n. a.")</f>
        <v>0.18181820013762592</v>
      </c>
      <c r="J7" s="242">
        <f>+IFERROR(F7/A7, "n. a.")</f>
        <v>0.18181820013762592</v>
      </c>
      <c r="K7" s="243">
        <f>IFERROR(((F7+D7)/B7), "n.a.")</f>
        <v>1</v>
      </c>
    </row>
    <row r="8" spans="1:11" s="40" customFormat="1" ht="12" hidden="1" customHeight="1">
      <c r="A8" s="216"/>
      <c r="B8" s="217"/>
      <c r="C8" s="217"/>
      <c r="D8" s="217"/>
      <c r="E8" s="217"/>
      <c r="F8" s="218"/>
      <c r="G8" s="218"/>
      <c r="H8" s="218"/>
      <c r="I8" s="218"/>
      <c r="J8" s="218"/>
      <c r="K8" s="218"/>
    </row>
    <row r="9" spans="1:11" s="40" customFormat="1" ht="12" hidden="1" customHeight="1">
      <c r="A9" s="219"/>
      <c r="B9" s="220"/>
      <c r="C9" s="220"/>
      <c r="D9" s="220"/>
      <c r="E9" s="220"/>
      <c r="F9" s="221"/>
      <c r="G9" s="221"/>
      <c r="H9" s="244" t="str">
        <f>IFERROR((#REF!/#REF!)*100,"")</f>
        <v/>
      </c>
      <c r="I9" s="244" t="str">
        <f>IFERROR((#REF!/#REF!)*100,"")</f>
        <v/>
      </c>
      <c r="J9" s="244" t="str">
        <f>IFERROR((#REF!/#REF!)*100,"")</f>
        <v/>
      </c>
      <c r="K9" s="244" t="str">
        <f>IFERROR((#REF!/#REF!)*100,"")</f>
        <v/>
      </c>
    </row>
    <row r="10" spans="1:11" s="40" customFormat="1" ht="12" hidden="1" customHeight="1">
      <c r="A10" s="219"/>
      <c r="B10" s="220"/>
      <c r="C10" s="220"/>
      <c r="D10" s="220"/>
      <c r="E10" s="220"/>
      <c r="F10" s="221"/>
      <c r="G10" s="221"/>
      <c r="H10" s="244" t="str">
        <f>IFERROR((#REF!/#REF!)*100,"")</f>
        <v/>
      </c>
      <c r="I10" s="244" t="str">
        <f>IFERROR((#REF!/#REF!)*100,"")</f>
        <v/>
      </c>
      <c r="J10" s="244" t="str">
        <f>IFERROR((#REF!/#REF!)*100,"")</f>
        <v/>
      </c>
      <c r="K10" s="244" t="str">
        <f>IFERROR((#REF!/#REF!)*100,"")</f>
        <v/>
      </c>
    </row>
    <row r="11" spans="1:11" s="40" customFormat="1" ht="12" hidden="1" customHeight="1">
      <c r="A11" s="219"/>
      <c r="B11" s="220"/>
      <c r="C11" s="220"/>
      <c r="D11" s="220"/>
      <c r="E11" s="220"/>
      <c r="F11" s="221"/>
      <c r="G11" s="221"/>
      <c r="H11" s="244" t="str">
        <f>IFERROR((#REF!/#REF!)*100,"")</f>
        <v/>
      </c>
      <c r="I11" s="244" t="str">
        <f>IFERROR((#REF!/#REF!)*100,"")</f>
        <v/>
      </c>
      <c r="J11" s="244" t="str">
        <f>IFERROR((#REF!/#REF!)*100,"")</f>
        <v/>
      </c>
      <c r="K11" s="244" t="str">
        <f>IFERROR((#REF!/#REF!)*100,"")</f>
        <v/>
      </c>
    </row>
    <row r="12" spans="1:11" s="40" customFormat="1" ht="12" hidden="1" customHeight="1">
      <c r="A12" s="219"/>
      <c r="B12" s="220"/>
      <c r="C12" s="220"/>
      <c r="D12" s="220"/>
      <c r="E12" s="220"/>
      <c r="F12" s="221"/>
      <c r="G12" s="221"/>
      <c r="H12" s="244" t="str">
        <f>IFERROR((#REF!/#REF!)*100,"")</f>
        <v/>
      </c>
      <c r="I12" s="244" t="str">
        <f>IFERROR((#REF!/#REF!)*100,"")</f>
        <v/>
      </c>
      <c r="J12" s="244" t="str">
        <f>IFERROR((#REF!/#REF!)*100,"")</f>
        <v/>
      </c>
      <c r="K12" s="244" t="str">
        <f>IFERROR((#REF!/#REF!)*100,"")</f>
        <v/>
      </c>
    </row>
    <row r="13" spans="1:11" s="40" customFormat="1" ht="12" hidden="1" customHeight="1">
      <c r="A13" s="219"/>
      <c r="B13" s="220"/>
      <c r="C13" s="220"/>
      <c r="D13" s="220"/>
      <c r="E13" s="220"/>
      <c r="F13" s="221"/>
      <c r="G13" s="221"/>
      <c r="H13" s="244" t="str">
        <f>IFERROR((#REF!/#REF!)*100,"")</f>
        <v/>
      </c>
      <c r="I13" s="244" t="str">
        <f>IFERROR((#REF!/#REF!)*100,"")</f>
        <v/>
      </c>
      <c r="J13" s="244" t="str">
        <f>IFERROR((#REF!/#REF!)*100,"")</f>
        <v/>
      </c>
      <c r="K13" s="244" t="str">
        <f>IFERROR((#REF!/#REF!)*100,"")</f>
        <v/>
      </c>
    </row>
    <row r="14" spans="1:11" s="40" customFormat="1" ht="12" hidden="1" customHeight="1">
      <c r="A14" s="219"/>
      <c r="B14" s="220"/>
      <c r="C14" s="220"/>
      <c r="D14" s="220"/>
      <c r="E14" s="220"/>
      <c r="F14" s="221"/>
      <c r="G14" s="221"/>
      <c r="H14" s="244" t="str">
        <f>IFERROR((#REF!/#REF!)*100,"")</f>
        <v/>
      </c>
      <c r="I14" s="244" t="str">
        <f>IFERROR((#REF!/#REF!)*100,"")</f>
        <v/>
      </c>
      <c r="J14" s="244" t="str">
        <f>IFERROR((#REF!/#REF!)*100,"")</f>
        <v/>
      </c>
      <c r="K14" s="244" t="str">
        <f>IFERROR((#REF!/#REF!)*100,"")</f>
        <v/>
      </c>
    </row>
    <row r="15" spans="1:11" s="40" customFormat="1" ht="12" hidden="1" customHeight="1">
      <c r="A15" s="219"/>
      <c r="B15" s="220"/>
      <c r="C15" s="220"/>
      <c r="D15" s="220"/>
      <c r="E15" s="220"/>
      <c r="F15" s="221"/>
      <c r="G15" s="221"/>
      <c r="H15" s="244" t="str">
        <f>IFERROR((#REF!/#REF!)*100,"")</f>
        <v/>
      </c>
      <c r="I15" s="244" t="str">
        <f>IFERROR((#REF!/#REF!)*100,"")</f>
        <v/>
      </c>
      <c r="J15" s="244" t="str">
        <f>IFERROR((#REF!/#REF!)*100,"")</f>
        <v/>
      </c>
      <c r="K15" s="244" t="str">
        <f>IFERROR((#REF!/#REF!)*100,"")</f>
        <v/>
      </c>
    </row>
    <row r="16" spans="1:11" s="40" customFormat="1" ht="12" hidden="1" customHeight="1">
      <c r="A16" s="219"/>
      <c r="B16" s="220"/>
      <c r="C16" s="220"/>
      <c r="D16" s="220"/>
      <c r="E16" s="220"/>
      <c r="F16" s="221"/>
      <c r="G16" s="221"/>
      <c r="H16" s="244" t="str">
        <f>IFERROR((#REF!/#REF!)*100,"")</f>
        <v/>
      </c>
      <c r="I16" s="244" t="str">
        <f>IFERROR((#REF!/#REF!)*100,"")</f>
        <v/>
      </c>
      <c r="J16" s="244" t="str">
        <f>IFERROR((#REF!/#REF!)*100,"")</f>
        <v/>
      </c>
      <c r="K16" s="244" t="str">
        <f>IFERROR((#REF!/#REF!)*100,"")</f>
        <v/>
      </c>
    </row>
    <row r="17" spans="1:11" s="40" customFormat="1" ht="12" hidden="1" customHeight="1">
      <c r="A17" s="219"/>
      <c r="B17" s="220"/>
      <c r="C17" s="220"/>
      <c r="D17" s="220"/>
      <c r="E17" s="220"/>
      <c r="F17" s="221"/>
      <c r="G17" s="221"/>
      <c r="H17" s="244" t="str">
        <f>IFERROR((#REF!/#REF!)*100,"")</f>
        <v/>
      </c>
      <c r="I17" s="244" t="str">
        <f>IFERROR((#REF!/#REF!)*100,"")</f>
        <v/>
      </c>
      <c r="J17" s="244" t="str">
        <f>IFERROR((#REF!/#REF!)*100,"")</f>
        <v/>
      </c>
      <c r="K17" s="244" t="str">
        <f>IFERROR((#REF!/#REF!)*100,"")</f>
        <v/>
      </c>
    </row>
    <row r="18" spans="1:11" s="40" customFormat="1" ht="12" hidden="1" customHeight="1">
      <c r="A18" s="219"/>
      <c r="B18" s="220"/>
      <c r="C18" s="220"/>
      <c r="D18" s="220"/>
      <c r="E18" s="220"/>
      <c r="F18" s="221"/>
      <c r="G18" s="221"/>
      <c r="H18" s="244" t="str">
        <f>IFERROR((#REF!/#REF!)*100,"")</f>
        <v/>
      </c>
      <c r="I18" s="244" t="str">
        <f>IFERROR((#REF!/#REF!)*100,"")</f>
        <v/>
      </c>
      <c r="J18" s="244" t="str">
        <f>IFERROR((#REF!/#REF!)*100,"")</f>
        <v/>
      </c>
      <c r="K18" s="244" t="str">
        <f>IFERROR((#REF!/#REF!)*100,"")</f>
        <v/>
      </c>
    </row>
    <row r="19" spans="1:11" s="40" customFormat="1" ht="12" hidden="1" customHeight="1">
      <c r="A19" s="219"/>
      <c r="B19" s="220"/>
      <c r="C19" s="220"/>
      <c r="D19" s="220"/>
      <c r="E19" s="220"/>
      <c r="F19" s="221"/>
      <c r="G19" s="221"/>
      <c r="H19" s="244" t="str">
        <f>IFERROR((#REF!/#REF!)*100,"")</f>
        <v/>
      </c>
      <c r="I19" s="244" t="str">
        <f>IFERROR((#REF!/#REF!)*100,"")</f>
        <v/>
      </c>
      <c r="J19" s="244" t="str">
        <f>IFERROR((#REF!/#REF!)*100,"")</f>
        <v/>
      </c>
      <c r="K19" s="244" t="str">
        <f>IFERROR((#REF!/#REF!)*100,"")</f>
        <v/>
      </c>
    </row>
    <row r="20" spans="1:11" s="40" customFormat="1" ht="12" hidden="1" customHeight="1">
      <c r="A20" s="219"/>
      <c r="B20" s="220"/>
      <c r="C20" s="220"/>
      <c r="D20" s="220"/>
      <c r="E20" s="220"/>
      <c r="F20" s="221"/>
      <c r="G20" s="221"/>
      <c r="H20" s="244" t="str">
        <f>IFERROR((#REF!/#REF!)*100,"")</f>
        <v/>
      </c>
      <c r="I20" s="244" t="str">
        <f>IFERROR((#REF!/#REF!)*100,"")</f>
        <v/>
      </c>
      <c r="J20" s="244" t="str">
        <f>IFERROR((#REF!/#REF!)*100,"")</f>
        <v/>
      </c>
      <c r="K20" s="244" t="str">
        <f>IFERROR((#REF!/#REF!)*100,"")</f>
        <v/>
      </c>
    </row>
    <row r="21" spans="1:11" s="40" customFormat="1" ht="12" hidden="1" customHeight="1">
      <c r="A21" s="219"/>
      <c r="B21" s="220"/>
      <c r="C21" s="220"/>
      <c r="D21" s="220"/>
      <c r="E21" s="220"/>
      <c r="F21" s="221"/>
      <c r="G21" s="221"/>
      <c r="H21" s="244" t="str">
        <f>IFERROR((#REF!/#REF!)*100,"")</f>
        <v/>
      </c>
      <c r="I21" s="244" t="str">
        <f>IFERROR((#REF!/#REF!)*100,"")</f>
        <v/>
      </c>
      <c r="J21" s="244" t="str">
        <f>IFERROR((#REF!/#REF!)*100,"")</f>
        <v/>
      </c>
      <c r="K21" s="244" t="str">
        <f>IFERROR((#REF!/#REF!)*100,"")</f>
        <v/>
      </c>
    </row>
    <row r="22" spans="1:11" s="40" customFormat="1" ht="12" hidden="1" customHeight="1">
      <c r="A22" s="219"/>
      <c r="B22" s="220"/>
      <c r="C22" s="220"/>
      <c r="D22" s="220"/>
      <c r="E22" s="220"/>
      <c r="F22" s="221"/>
      <c r="G22" s="221"/>
      <c r="H22" s="244" t="str">
        <f>IFERROR((#REF!/#REF!)*100,"")</f>
        <v/>
      </c>
      <c r="I22" s="244" t="str">
        <f>IFERROR((#REF!/#REF!)*100,"")</f>
        <v/>
      </c>
      <c r="J22" s="244" t="str">
        <f>IFERROR((#REF!/#REF!)*100,"")</f>
        <v/>
      </c>
      <c r="K22" s="244" t="str">
        <f>IFERROR((#REF!/#REF!)*100,"")</f>
        <v/>
      </c>
    </row>
    <row r="23" spans="1:11" s="40" customFormat="1" ht="12" hidden="1" customHeight="1">
      <c r="A23" s="219"/>
      <c r="B23" s="220"/>
      <c r="C23" s="220"/>
      <c r="D23" s="220"/>
      <c r="E23" s="220"/>
      <c r="F23" s="221"/>
      <c r="G23" s="221"/>
      <c r="H23" s="244" t="str">
        <f>IFERROR((#REF!/#REF!)*100,"")</f>
        <v/>
      </c>
      <c r="I23" s="244" t="str">
        <f>IFERROR((#REF!/#REF!)*100,"")</f>
        <v/>
      </c>
      <c r="J23" s="244" t="str">
        <f>IFERROR((#REF!/#REF!)*100,"")</f>
        <v/>
      </c>
      <c r="K23" s="244" t="str">
        <f>IFERROR((#REF!/#REF!)*100,"")</f>
        <v/>
      </c>
    </row>
    <row r="24" spans="1:11" s="40" customFormat="1" ht="12" hidden="1" customHeight="1">
      <c r="A24" s="219"/>
      <c r="B24" s="220"/>
      <c r="C24" s="220"/>
      <c r="D24" s="220"/>
      <c r="E24" s="220"/>
      <c r="F24" s="221"/>
      <c r="G24" s="221"/>
      <c r="H24" s="244" t="str">
        <f>IFERROR((#REF!/#REF!)*100,"")</f>
        <v/>
      </c>
      <c r="I24" s="244" t="str">
        <f>IFERROR((#REF!/#REF!)*100,"")</f>
        <v/>
      </c>
      <c r="J24" s="244" t="str">
        <f>IFERROR((#REF!/#REF!)*100,"")</f>
        <v/>
      </c>
      <c r="K24" s="244" t="str">
        <f>IFERROR((#REF!/#REF!)*100,"")</f>
        <v/>
      </c>
    </row>
    <row r="25" spans="1:11" s="40" customFormat="1" ht="12" hidden="1" customHeight="1">
      <c r="A25" s="219"/>
      <c r="B25" s="220"/>
      <c r="C25" s="220"/>
      <c r="D25" s="220"/>
      <c r="E25" s="220"/>
      <c r="F25" s="221"/>
      <c r="G25" s="221"/>
      <c r="H25" s="244" t="str">
        <f>IFERROR((#REF!/#REF!)*100,"")</f>
        <v/>
      </c>
      <c r="I25" s="244" t="str">
        <f>IFERROR((#REF!/#REF!)*100,"")</f>
        <v/>
      </c>
      <c r="J25" s="244" t="str">
        <f>IFERROR((#REF!/#REF!)*100,"")</f>
        <v/>
      </c>
      <c r="K25" s="244" t="str">
        <f>IFERROR((#REF!/#REF!)*100,"")</f>
        <v/>
      </c>
    </row>
    <row r="26" spans="1:11" s="40" customFormat="1" ht="12" hidden="1" customHeight="1">
      <c r="A26" s="219"/>
      <c r="B26" s="220"/>
      <c r="C26" s="220"/>
      <c r="D26" s="220"/>
      <c r="E26" s="220"/>
      <c r="F26" s="221"/>
      <c r="G26" s="221"/>
      <c r="H26" s="244" t="str">
        <f>IFERROR((#REF!/#REF!)*100,"")</f>
        <v/>
      </c>
      <c r="I26" s="244" t="str">
        <f>IFERROR((#REF!/#REF!)*100,"")</f>
        <v/>
      </c>
      <c r="J26" s="244" t="str">
        <f>IFERROR((#REF!/#REF!)*100,"")</f>
        <v/>
      </c>
      <c r="K26" s="244" t="str">
        <f>IFERROR((#REF!/#REF!)*100,"")</f>
        <v/>
      </c>
    </row>
    <row r="27" spans="1:11" s="40" customFormat="1" ht="12" hidden="1" customHeight="1">
      <c r="A27" s="219"/>
      <c r="B27" s="220"/>
      <c r="C27" s="220"/>
      <c r="D27" s="220"/>
      <c r="E27" s="220"/>
      <c r="F27" s="221"/>
      <c r="G27" s="221"/>
      <c r="H27" s="244" t="str">
        <f>IFERROR((#REF!/#REF!)*100,"")</f>
        <v/>
      </c>
      <c r="I27" s="244" t="str">
        <f>IFERROR((#REF!/#REF!)*100,"")</f>
        <v/>
      </c>
      <c r="J27" s="244" t="str">
        <f>IFERROR((#REF!/#REF!)*100,"")</f>
        <v/>
      </c>
      <c r="K27" s="244" t="str">
        <f>IFERROR((#REF!/#REF!)*100,"")</f>
        <v/>
      </c>
    </row>
    <row r="28" spans="1:11" s="40" customFormat="1" ht="12" hidden="1" customHeight="1">
      <c r="A28" s="219"/>
      <c r="B28" s="220"/>
      <c r="C28" s="220"/>
      <c r="D28" s="220"/>
      <c r="E28" s="220"/>
      <c r="F28" s="221"/>
      <c r="G28" s="221"/>
      <c r="H28" s="244" t="str">
        <f>IFERROR((#REF!/#REF!)*100,"")</f>
        <v/>
      </c>
      <c r="I28" s="244" t="str">
        <f>IFERROR((#REF!/#REF!)*100,"")</f>
        <v/>
      </c>
      <c r="J28" s="244" t="str">
        <f>IFERROR((#REF!/#REF!)*100,"")</f>
        <v/>
      </c>
      <c r="K28" s="244" t="str">
        <f>IFERROR((#REF!/#REF!)*100,"")</f>
        <v/>
      </c>
    </row>
    <row r="29" spans="1:11" s="40" customFormat="1" ht="12" hidden="1" customHeight="1">
      <c r="A29" s="219"/>
      <c r="B29" s="220"/>
      <c r="C29" s="220"/>
      <c r="D29" s="220"/>
      <c r="E29" s="220"/>
      <c r="F29" s="221"/>
      <c r="G29" s="221"/>
      <c r="H29" s="244" t="str">
        <f>IFERROR((#REF!/#REF!)*100,"")</f>
        <v/>
      </c>
      <c r="I29" s="244" t="str">
        <f>IFERROR((#REF!/#REF!)*100,"")</f>
        <v/>
      </c>
      <c r="J29" s="244" t="str">
        <f>IFERROR((#REF!/#REF!)*100,"")</f>
        <v/>
      </c>
      <c r="K29" s="244" t="str">
        <f>IFERROR((#REF!/#REF!)*100,"")</f>
        <v/>
      </c>
    </row>
    <row r="30" spans="1:11" s="40" customFormat="1" ht="12" hidden="1" customHeight="1">
      <c r="A30" s="219"/>
      <c r="B30" s="220"/>
      <c r="C30" s="220"/>
      <c r="D30" s="220"/>
      <c r="E30" s="220"/>
      <c r="F30" s="221"/>
      <c r="G30" s="221"/>
      <c r="H30" s="244" t="str">
        <f>IFERROR((#REF!/#REF!)*100,"")</f>
        <v/>
      </c>
      <c r="I30" s="244" t="str">
        <f>IFERROR((#REF!/#REF!)*100,"")</f>
        <v/>
      </c>
      <c r="J30" s="244" t="str">
        <f>IFERROR((#REF!/#REF!)*100,"")</f>
        <v/>
      </c>
      <c r="K30" s="244" t="str">
        <f>IFERROR((#REF!/#REF!)*100,"")</f>
        <v/>
      </c>
    </row>
    <row r="31" spans="1:11" s="40" customFormat="1" ht="12" hidden="1" customHeight="1">
      <c r="A31" s="219"/>
      <c r="B31" s="220"/>
      <c r="C31" s="220"/>
      <c r="D31" s="220"/>
      <c r="E31" s="220"/>
      <c r="F31" s="221"/>
      <c r="G31" s="221"/>
      <c r="H31" s="244" t="str">
        <f>IFERROR((#REF!/#REF!)*100,"")</f>
        <v/>
      </c>
      <c r="I31" s="244" t="str">
        <f>IFERROR((#REF!/#REF!)*100,"")</f>
        <v/>
      </c>
      <c r="J31" s="244" t="str">
        <f>IFERROR((#REF!/#REF!)*100,"")</f>
        <v/>
      </c>
      <c r="K31" s="244" t="str">
        <f>IFERROR((#REF!/#REF!)*100,"")</f>
        <v/>
      </c>
    </row>
    <row r="32" spans="1:11" s="40" customFormat="1" ht="12" hidden="1" customHeight="1">
      <c r="A32" s="219"/>
      <c r="B32" s="220"/>
      <c r="C32" s="220"/>
      <c r="D32" s="220"/>
      <c r="E32" s="220"/>
      <c r="F32" s="221"/>
      <c r="G32" s="221"/>
      <c r="H32" s="244" t="str">
        <f>IFERROR((#REF!/#REF!)*100,"")</f>
        <v/>
      </c>
      <c r="I32" s="244" t="str">
        <f>IFERROR((#REF!/#REF!)*100,"")</f>
        <v/>
      </c>
      <c r="J32" s="244" t="str">
        <f>IFERROR((#REF!/#REF!)*100,"")</f>
        <v/>
      </c>
      <c r="K32" s="244" t="str">
        <f>IFERROR((#REF!/#REF!)*100,"")</f>
        <v/>
      </c>
    </row>
    <row r="33" spans="1:11" s="40" customFormat="1" ht="12" hidden="1" customHeight="1">
      <c r="A33" s="219"/>
      <c r="B33" s="220"/>
      <c r="C33" s="220"/>
      <c r="D33" s="220"/>
      <c r="E33" s="220"/>
      <c r="F33" s="221"/>
      <c r="G33" s="221"/>
      <c r="H33" s="244" t="str">
        <f>IFERROR((#REF!/#REF!)*100,"")</f>
        <v/>
      </c>
      <c r="I33" s="244" t="str">
        <f>IFERROR((#REF!/#REF!)*100,"")</f>
        <v/>
      </c>
      <c r="J33" s="244" t="str">
        <f>IFERROR((#REF!/#REF!)*100,"")</f>
        <v/>
      </c>
      <c r="K33" s="244" t="str">
        <f>IFERROR((#REF!/#REF!)*100,"")</f>
        <v/>
      </c>
    </row>
    <row r="34" spans="1:11" s="40" customFormat="1" ht="12" hidden="1" customHeight="1">
      <c r="A34" s="219"/>
      <c r="B34" s="220"/>
      <c r="C34" s="220"/>
      <c r="D34" s="220"/>
      <c r="E34" s="220"/>
      <c r="F34" s="221"/>
      <c r="G34" s="221"/>
      <c r="H34" s="244" t="str">
        <f>IFERROR((#REF!/#REF!)*100,"")</f>
        <v/>
      </c>
      <c r="I34" s="244" t="str">
        <f>IFERROR((#REF!/#REF!)*100,"")</f>
        <v/>
      </c>
      <c r="J34" s="244" t="str">
        <f>IFERROR((#REF!/#REF!)*100,"")</f>
        <v/>
      </c>
      <c r="K34" s="244" t="str">
        <f>IFERROR((#REF!/#REF!)*100,"")</f>
        <v/>
      </c>
    </row>
    <row r="35" spans="1:11" s="40" customFormat="1" ht="12" hidden="1" customHeight="1">
      <c r="A35" s="219"/>
      <c r="B35" s="220"/>
      <c r="C35" s="220"/>
      <c r="D35" s="220"/>
      <c r="E35" s="220"/>
      <c r="F35" s="221"/>
      <c r="G35" s="221"/>
      <c r="H35" s="244" t="str">
        <f>IFERROR((#REF!/#REF!)*100,"")</f>
        <v/>
      </c>
      <c r="I35" s="244" t="str">
        <f>IFERROR((#REF!/#REF!)*100,"")</f>
        <v/>
      </c>
      <c r="J35" s="244" t="str">
        <f>IFERROR((#REF!/#REF!)*100,"")</f>
        <v/>
      </c>
      <c r="K35" s="244" t="str">
        <f>IFERROR((#REF!/#REF!)*100,"")</f>
        <v/>
      </c>
    </row>
    <row r="36" spans="1:11" s="40" customFormat="1" ht="12" hidden="1" customHeight="1">
      <c r="A36" s="219"/>
      <c r="B36" s="220"/>
      <c r="C36" s="220"/>
      <c r="D36" s="220"/>
      <c r="E36" s="220"/>
      <c r="F36" s="221"/>
      <c r="G36" s="221"/>
      <c r="H36" s="244" t="str">
        <f>IFERROR((#REF!/#REF!)*100,"")</f>
        <v/>
      </c>
      <c r="I36" s="244" t="str">
        <f>IFERROR((#REF!/#REF!)*100,"")</f>
        <v/>
      </c>
      <c r="J36" s="244" t="str">
        <f>IFERROR((#REF!/#REF!)*100,"")</f>
        <v/>
      </c>
      <c r="K36" s="244" t="str">
        <f>IFERROR((#REF!/#REF!)*100,"")</f>
        <v/>
      </c>
    </row>
    <row r="37" spans="1:11" s="40" customFormat="1" ht="12" hidden="1" customHeight="1">
      <c r="A37" s="219"/>
      <c r="B37" s="220"/>
      <c r="C37" s="220"/>
      <c r="D37" s="220"/>
      <c r="E37" s="220"/>
      <c r="F37" s="221"/>
      <c r="G37" s="221"/>
      <c r="H37" s="244" t="str">
        <f>IFERROR((#REF!/#REF!)*100,"")</f>
        <v/>
      </c>
      <c r="I37" s="244" t="str">
        <f>IFERROR((#REF!/#REF!)*100,"")</f>
        <v/>
      </c>
      <c r="J37" s="244" t="str">
        <f>IFERROR((#REF!/#REF!)*100,"")</f>
        <v/>
      </c>
      <c r="K37" s="244" t="str">
        <f>IFERROR((#REF!/#REF!)*100,"")</f>
        <v/>
      </c>
    </row>
    <row r="38" spans="1:11" s="40" customFormat="1" ht="12" hidden="1" customHeight="1">
      <c r="A38" s="219"/>
      <c r="B38" s="220"/>
      <c r="C38" s="220"/>
      <c r="D38" s="220"/>
      <c r="E38" s="220"/>
      <c r="F38" s="221"/>
      <c r="G38" s="221"/>
      <c r="H38" s="244" t="str">
        <f>IFERROR((#REF!/#REF!)*100,"")</f>
        <v/>
      </c>
      <c r="I38" s="244" t="str">
        <f>IFERROR((#REF!/#REF!)*100,"")</f>
        <v/>
      </c>
      <c r="J38" s="244" t="str">
        <f>IFERROR((#REF!/#REF!)*100,"")</f>
        <v/>
      </c>
      <c r="K38" s="244" t="str">
        <f>IFERROR((#REF!/#REF!)*100,"")</f>
        <v/>
      </c>
    </row>
    <row r="39" spans="1:11" s="40" customFormat="1" ht="12" hidden="1" customHeight="1">
      <c r="A39" s="219"/>
      <c r="B39" s="220"/>
      <c r="C39" s="220"/>
      <c r="D39" s="220"/>
      <c r="E39" s="220"/>
      <c r="F39" s="221"/>
      <c r="G39" s="221"/>
      <c r="H39" s="244" t="str">
        <f>IFERROR((#REF!/#REF!)*100,"")</f>
        <v/>
      </c>
      <c r="I39" s="244" t="str">
        <f>IFERROR((#REF!/#REF!)*100,"")</f>
        <v/>
      </c>
      <c r="J39" s="244" t="str">
        <f>IFERROR((#REF!/#REF!)*100,"")</f>
        <v/>
      </c>
      <c r="K39" s="244" t="str">
        <f>IFERROR((#REF!/#REF!)*100,"")</f>
        <v/>
      </c>
    </row>
    <row r="40" spans="1:11" s="40" customFormat="1" ht="12" hidden="1" customHeight="1">
      <c r="A40" s="219"/>
      <c r="B40" s="220"/>
      <c r="C40" s="220"/>
      <c r="D40" s="220"/>
      <c r="E40" s="220"/>
      <c r="F40" s="221"/>
      <c r="G40" s="221"/>
      <c r="H40" s="244" t="str">
        <f>IFERROR((#REF!/#REF!)*100,"")</f>
        <v/>
      </c>
      <c r="I40" s="244" t="str">
        <f>IFERROR((#REF!/#REF!)*100,"")</f>
        <v/>
      </c>
      <c r="J40" s="244" t="str">
        <f>IFERROR((#REF!/#REF!)*100,"")</f>
        <v/>
      </c>
      <c r="K40" s="244" t="str">
        <f>IFERROR((#REF!/#REF!)*100,"")</f>
        <v/>
      </c>
    </row>
    <row r="41" spans="1:11" s="40" customFormat="1" ht="12" hidden="1" customHeight="1">
      <c r="A41" s="219"/>
      <c r="B41" s="220"/>
      <c r="C41" s="220"/>
      <c r="D41" s="220"/>
      <c r="E41" s="220"/>
      <c r="F41" s="221"/>
      <c r="G41" s="221"/>
      <c r="H41" s="244" t="str">
        <f>IFERROR((#REF!/#REF!)*100,"")</f>
        <v/>
      </c>
      <c r="I41" s="244" t="str">
        <f>IFERROR((#REF!/#REF!)*100,"")</f>
        <v/>
      </c>
      <c r="J41" s="244" t="str">
        <f>IFERROR((#REF!/#REF!)*100,"")</f>
        <v/>
      </c>
      <c r="K41" s="244" t="str">
        <f>IFERROR((#REF!/#REF!)*100,"")</f>
        <v/>
      </c>
    </row>
    <row r="42" spans="1:11" s="40" customFormat="1" ht="12" hidden="1" customHeight="1">
      <c r="A42" s="219"/>
      <c r="B42" s="222"/>
      <c r="C42" s="222"/>
      <c r="D42" s="223"/>
      <c r="E42" s="223"/>
      <c r="F42" s="221"/>
      <c r="G42" s="221"/>
      <c r="H42" s="221"/>
      <c r="I42" s="221"/>
      <c r="J42" s="221"/>
      <c r="K42" s="221"/>
    </row>
    <row r="43" spans="1:11" s="40" customFormat="1" ht="28.5" customHeight="1">
      <c r="A43" s="444" t="s">
        <v>231</v>
      </c>
      <c r="B43" s="444"/>
      <c r="C43" s="444"/>
      <c r="D43" s="444"/>
      <c r="E43" s="444"/>
      <c r="F43" s="444"/>
      <c r="G43" s="444"/>
      <c r="H43" s="444"/>
      <c r="I43" s="444"/>
      <c r="J43" s="444"/>
      <c r="K43" s="444"/>
    </row>
    <row r="44" spans="1:11" s="40" customFormat="1" ht="15" customHeight="1">
      <c r="A44" s="445" t="s">
        <v>287</v>
      </c>
      <c r="B44" s="446"/>
      <c r="C44" s="446"/>
      <c r="D44" s="446"/>
      <c r="E44" s="446"/>
      <c r="F44" s="446"/>
      <c r="G44" s="446"/>
      <c r="H44" s="446"/>
      <c r="I44" s="446"/>
      <c r="J44" s="446"/>
      <c r="K44" s="447"/>
    </row>
    <row r="45" spans="1:11" s="40" customFormat="1" ht="15" customHeight="1">
      <c r="A45" s="445"/>
      <c r="B45" s="446"/>
      <c r="C45" s="446"/>
      <c r="D45" s="446"/>
      <c r="E45" s="446"/>
      <c r="F45" s="446"/>
      <c r="G45" s="446"/>
      <c r="H45" s="446"/>
      <c r="I45" s="446"/>
      <c r="J45" s="446"/>
      <c r="K45" s="447"/>
    </row>
    <row r="46" spans="1:11" s="40" customFormat="1" ht="15" customHeight="1">
      <c r="A46" s="445"/>
      <c r="B46" s="446"/>
      <c r="C46" s="446"/>
      <c r="D46" s="446"/>
      <c r="E46" s="446"/>
      <c r="F46" s="446"/>
      <c r="G46" s="446"/>
      <c r="H46" s="446"/>
      <c r="I46" s="446"/>
      <c r="J46" s="446"/>
      <c r="K46" s="447"/>
    </row>
    <row r="47" spans="1:11" s="40" customFormat="1" ht="15" customHeight="1">
      <c r="A47" s="445"/>
      <c r="B47" s="446"/>
      <c r="C47" s="446"/>
      <c r="D47" s="446"/>
      <c r="E47" s="446"/>
      <c r="F47" s="446"/>
      <c r="G47" s="446"/>
      <c r="H47" s="446"/>
      <c r="I47" s="446"/>
      <c r="J47" s="446"/>
      <c r="K47" s="447"/>
    </row>
    <row r="48" spans="1:11" s="40" customFormat="1" ht="15" customHeight="1">
      <c r="A48" s="445"/>
      <c r="B48" s="446"/>
      <c r="C48" s="446"/>
      <c r="D48" s="446"/>
      <c r="E48" s="446"/>
      <c r="F48" s="446"/>
      <c r="G48" s="446"/>
      <c r="H48" s="446"/>
      <c r="I48" s="446"/>
      <c r="J48" s="446"/>
      <c r="K48" s="447"/>
    </row>
    <row r="49" spans="1:11" s="40" customFormat="1" ht="15" customHeight="1">
      <c r="A49" s="445"/>
      <c r="B49" s="446"/>
      <c r="C49" s="446"/>
      <c r="D49" s="446"/>
      <c r="E49" s="446"/>
      <c r="F49" s="446"/>
      <c r="G49" s="446"/>
      <c r="H49" s="446"/>
      <c r="I49" s="446"/>
      <c r="J49" s="446"/>
      <c r="K49" s="447"/>
    </row>
    <row r="50" spans="1:11" s="40" customFormat="1" ht="15" customHeight="1">
      <c r="A50" s="445"/>
      <c r="B50" s="446"/>
      <c r="C50" s="446"/>
      <c r="D50" s="446"/>
      <c r="E50" s="446"/>
      <c r="F50" s="446"/>
      <c r="G50" s="446"/>
      <c r="H50" s="446"/>
      <c r="I50" s="446"/>
      <c r="J50" s="446"/>
      <c r="K50" s="447"/>
    </row>
    <row r="51" spans="1:11" s="40" customFormat="1" ht="15" customHeight="1">
      <c r="A51" s="445"/>
      <c r="B51" s="446"/>
      <c r="C51" s="446"/>
      <c r="D51" s="446"/>
      <c r="E51" s="446"/>
      <c r="F51" s="446"/>
      <c r="G51" s="446"/>
      <c r="H51" s="446"/>
      <c r="I51" s="446"/>
      <c r="J51" s="446"/>
      <c r="K51" s="447"/>
    </row>
    <row r="52" spans="1:11" s="40" customFormat="1" ht="15" customHeight="1">
      <c r="A52" s="445"/>
      <c r="B52" s="446"/>
      <c r="C52" s="446"/>
      <c r="D52" s="446"/>
      <c r="E52" s="446"/>
      <c r="F52" s="446"/>
      <c r="G52" s="446"/>
      <c r="H52" s="446"/>
      <c r="I52" s="446"/>
      <c r="J52" s="446"/>
      <c r="K52" s="447"/>
    </row>
    <row r="53" spans="1:11" s="40" customFormat="1" ht="15" customHeight="1">
      <c r="A53" s="445"/>
      <c r="B53" s="446"/>
      <c r="C53" s="446"/>
      <c r="D53" s="446"/>
      <c r="E53" s="446"/>
      <c r="F53" s="446"/>
      <c r="G53" s="446"/>
      <c r="H53" s="446"/>
      <c r="I53" s="446"/>
      <c r="J53" s="446"/>
      <c r="K53" s="447"/>
    </row>
    <row r="54" spans="1:11" s="40" customFormat="1" ht="15" customHeight="1">
      <c r="A54" s="445"/>
      <c r="B54" s="446"/>
      <c r="C54" s="446"/>
      <c r="D54" s="446"/>
      <c r="E54" s="446"/>
      <c r="F54" s="446"/>
      <c r="G54" s="446"/>
      <c r="H54" s="446"/>
      <c r="I54" s="446"/>
      <c r="J54" s="446"/>
      <c r="K54" s="447"/>
    </row>
    <row r="55" spans="1:11" s="40" customFormat="1" ht="15" customHeight="1">
      <c r="A55" s="445"/>
      <c r="B55" s="446"/>
      <c r="C55" s="446"/>
      <c r="D55" s="446"/>
      <c r="E55" s="446"/>
      <c r="F55" s="446"/>
      <c r="G55" s="446"/>
      <c r="H55" s="446"/>
      <c r="I55" s="446"/>
      <c r="J55" s="446"/>
      <c r="K55" s="447"/>
    </row>
    <row r="56" spans="1:11" s="40" customFormat="1" ht="17.25" customHeight="1">
      <c r="A56" s="448"/>
      <c r="B56" s="449"/>
      <c r="C56" s="449"/>
      <c r="D56" s="449"/>
      <c r="E56" s="449"/>
      <c r="F56" s="449"/>
      <c r="G56" s="449"/>
      <c r="H56" s="449"/>
      <c r="I56" s="449"/>
      <c r="J56" s="449"/>
      <c r="K56" s="450"/>
    </row>
    <row r="57" spans="1:11" ht="6.75" customHeight="1">
      <c r="A57" s="41"/>
      <c r="B57" s="42"/>
      <c r="C57" s="42"/>
      <c r="D57" s="41"/>
      <c r="E57" s="41"/>
      <c r="F57" s="43"/>
      <c r="G57" s="41"/>
      <c r="H57" s="43"/>
      <c r="I57" s="43"/>
      <c r="J57" s="43"/>
      <c r="K57" s="43"/>
    </row>
    <row r="58" spans="1:11">
      <c r="A58" s="43"/>
      <c r="B58" s="44"/>
      <c r="C58" s="44"/>
      <c r="D58" s="45"/>
      <c r="E58" s="45"/>
      <c r="F58" s="43"/>
      <c r="G58" s="43"/>
      <c r="H58" s="43"/>
      <c r="I58" s="43"/>
      <c r="J58" s="43"/>
      <c r="K58" s="43"/>
    </row>
    <row r="59" spans="1:11">
      <c r="A59" s="43"/>
      <c r="B59" s="46"/>
      <c r="C59" s="46"/>
      <c r="D59" s="46"/>
      <c r="E59" s="46"/>
      <c r="F59" s="43"/>
      <c r="G59" s="43"/>
      <c r="H59" s="43"/>
      <c r="I59" s="43"/>
      <c r="J59" s="43"/>
      <c r="K59" s="43"/>
    </row>
    <row r="60" spans="1:11">
      <c r="A60" s="43"/>
      <c r="B60" s="43"/>
      <c r="C60" s="43"/>
      <c r="D60" s="43"/>
      <c r="E60" s="43"/>
      <c r="F60" s="43"/>
      <c r="G60" s="43"/>
      <c r="H60" s="43"/>
      <c r="I60" s="43"/>
      <c r="J60" s="43"/>
      <c r="K60" s="43"/>
    </row>
    <row r="61" spans="1:11">
      <c r="A61" s="43"/>
      <c r="B61" s="43"/>
      <c r="C61" s="43"/>
      <c r="D61" s="43"/>
      <c r="E61" s="43"/>
      <c r="F61" s="43"/>
      <c r="G61" s="43"/>
      <c r="H61" s="43"/>
      <c r="I61" s="43"/>
      <c r="J61" s="43"/>
      <c r="K61" s="43"/>
    </row>
    <row r="62" spans="1:11">
      <c r="A62" s="43"/>
      <c r="B62" s="320"/>
      <c r="C62" s="43"/>
      <c r="D62" s="43"/>
      <c r="E62" s="43"/>
      <c r="F62" s="43"/>
      <c r="G62" s="43"/>
      <c r="H62" s="43"/>
      <c r="I62" s="43"/>
      <c r="J62" s="43"/>
      <c r="K62" s="43"/>
    </row>
    <row r="63" spans="1:11">
      <c r="A63" s="43"/>
      <c r="B63" s="43"/>
      <c r="C63" s="43"/>
      <c r="D63" s="43"/>
      <c r="E63" s="43"/>
      <c r="F63" s="43"/>
      <c r="G63" s="43"/>
      <c r="H63" s="43"/>
      <c r="I63" s="43"/>
      <c r="J63" s="43"/>
      <c r="K63" s="43"/>
    </row>
    <row r="64" spans="1:11">
      <c r="A64" s="43"/>
      <c r="B64" s="43"/>
      <c r="C64" s="43"/>
      <c r="D64" s="43"/>
      <c r="E64" s="43"/>
      <c r="F64" s="43"/>
      <c r="G64" s="43"/>
      <c r="H64" s="43"/>
      <c r="I64" s="43"/>
      <c r="J64" s="43"/>
      <c r="K64" s="43"/>
    </row>
    <row r="65" spans="1:11">
      <c r="A65" s="43"/>
      <c r="B65" s="43"/>
      <c r="C65" s="43"/>
      <c r="D65" s="43"/>
      <c r="E65" s="43"/>
      <c r="F65" s="43"/>
      <c r="G65" s="43"/>
      <c r="H65" s="43"/>
      <c r="I65" s="43"/>
      <c r="J65" s="43"/>
      <c r="K65" s="43"/>
    </row>
    <row r="1195" spans="23:23">
      <c r="W1195" s="47"/>
    </row>
    <row r="1200" spans="23:23">
      <c r="W1200" s="47"/>
    </row>
    <row r="1201" spans="23:23">
      <c r="W1201" s="47"/>
    </row>
    <row r="1248" spans="23:23">
      <c r="W1248" s="47"/>
    </row>
  </sheetData>
  <sheetProtection algorithmName="SHA-512" hashValue="QUg5NNQuK0wvRdVsU1WUAuXRgSdAWypu8OTMIZ4FrWMA+s7oZh8qK8ponVv++0Y5RPNQ57RMot3qQh4hI0z8vA==" saltValue="JDdQsb4CdV1DAignPw3pFw==" spinCount="100000" sheet="1" formatCells="0" formatColumns="0" formatRows="0" insertRows="0"/>
  <mergeCells count="8">
    <mergeCell ref="A5:G5"/>
    <mergeCell ref="H5:K5"/>
    <mergeCell ref="A43:K43"/>
    <mergeCell ref="A44:K56"/>
    <mergeCell ref="A1:K1"/>
    <mergeCell ref="B2:K2"/>
    <mergeCell ref="B3:K3"/>
    <mergeCell ref="B4:K4"/>
  </mergeCells>
  <dataValidations count="1">
    <dataValidation type="decimal" operator="greaterThanOrEqual" allowBlank="1" showInputMessage="1" showErrorMessage="1" error="Deberá ingresar el formato de NÚMERO correcto." sqref="A7:G7" xr:uid="{00000000-0002-0000-0800-000000000000}">
      <formula1>0</formula1>
    </dataValidation>
  </dataValidations>
  <printOptions horizontalCentered="1"/>
  <pageMargins left="0.51181102362204722" right="0.51181102362204722" top="1.1023622047244095" bottom="0.51181102362204722" header="0.31496062992125984" footer="0.31496062992125984"/>
  <pageSetup scale="53" fitToHeight="0" orientation="landscape" r:id="rId1"/>
  <headerFooter scaleWithDoc="0">
    <oddHeader>&amp;L&amp;G&amp;C
&amp;R&amp;"Roboto,Normal"&amp;10
&amp;"Roboto Black,Normal"&amp;11&amp;K8F4994INFORME DE AVANCE TRIMESTRAL&amp;"Roboto,Normal"&amp;10&amp;K01+000
&amp;11&amp;K8F4994ENERO-MARZO 2026</oddHead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pageSetUpPr fitToPage="1"/>
  </sheetPr>
  <dimension ref="A1:K195"/>
  <sheetViews>
    <sheetView showGridLines="0" zoomScale="55" zoomScaleNormal="55" workbookViewId="0">
      <selection activeCell="C2" sqref="C2:K2"/>
    </sheetView>
  </sheetViews>
  <sheetFormatPr baseColWidth="10" defaultColWidth="11.36328125" defaultRowHeight="13"/>
  <cols>
    <col min="1" max="1" width="19.81640625" style="18" customWidth="1"/>
    <col min="2" max="2" width="30.54296875" style="18" customWidth="1"/>
    <col min="3" max="3" width="15.36328125" style="18" customWidth="1"/>
    <col min="4" max="5" width="20.54296875" style="18" customWidth="1"/>
    <col min="6" max="6" width="25.26953125" style="18" customWidth="1"/>
    <col min="7" max="7" width="30.36328125" style="18" customWidth="1"/>
    <col min="8" max="10" width="20.54296875" style="18" customWidth="1"/>
    <col min="11" max="11" width="49.36328125" style="18" customWidth="1"/>
    <col min="12" max="12" width="1.1796875" style="18" customWidth="1"/>
    <col min="13" max="16384" width="11.36328125" style="18"/>
  </cols>
  <sheetData>
    <row r="1" spans="1:11" s="17" customFormat="1" ht="32.25" customHeight="1">
      <c r="A1" s="455" t="s">
        <v>114</v>
      </c>
      <c r="B1" s="455"/>
      <c r="C1" s="455"/>
      <c r="D1" s="455"/>
      <c r="E1" s="455"/>
      <c r="F1" s="455"/>
      <c r="G1" s="455"/>
      <c r="H1" s="455"/>
      <c r="I1" s="455"/>
      <c r="J1" s="455"/>
      <c r="K1" s="455"/>
    </row>
    <row r="2" spans="1:11" s="14" customFormat="1" ht="32.25" customHeight="1">
      <c r="A2" s="456" t="s">
        <v>234</v>
      </c>
      <c r="B2" s="456"/>
      <c r="C2" s="457" t="str">
        <f>+CARATULA!D17</f>
        <v>32A000 INSTITUTO DE TRANSPARENCIA, ACCESO A LA INFORMACIÓN PÚBLICA, PROTECCIÓN DE DATOS PERSONALES Y RENDICIÓN DE CUENTAS DE LA CIUDAD DE MÉXICO</v>
      </c>
      <c r="D2" s="457"/>
      <c r="E2" s="457"/>
      <c r="F2" s="457"/>
      <c r="G2" s="457"/>
      <c r="H2" s="457"/>
      <c r="I2" s="457"/>
      <c r="J2" s="457"/>
      <c r="K2" s="457"/>
    </row>
    <row r="3" spans="1:11" s="14" customFormat="1" ht="32.25" customHeight="1">
      <c r="A3" s="456" t="s">
        <v>235</v>
      </c>
      <c r="B3" s="456"/>
      <c r="C3" s="457" t="str">
        <f>+CARATULA!A14</f>
        <v>ENERO–MARZO 2026</v>
      </c>
      <c r="D3" s="457"/>
      <c r="E3" s="457"/>
      <c r="F3" s="457"/>
      <c r="G3" s="457"/>
      <c r="H3" s="457"/>
      <c r="I3" s="457"/>
      <c r="J3" s="457"/>
      <c r="K3" s="457"/>
    </row>
    <row r="4" spans="1:11" ht="32.25" customHeight="1">
      <c r="A4" s="458" t="s">
        <v>115</v>
      </c>
      <c r="B4" s="460" t="s">
        <v>116</v>
      </c>
      <c r="C4" s="460" t="s">
        <v>117</v>
      </c>
      <c r="D4" s="460" t="s">
        <v>88</v>
      </c>
      <c r="E4" s="460"/>
      <c r="F4" s="460"/>
      <c r="G4" s="460"/>
      <c r="H4" s="460"/>
      <c r="I4" s="460"/>
      <c r="J4" s="460"/>
      <c r="K4" s="462" t="s">
        <v>118</v>
      </c>
    </row>
    <row r="5" spans="1:11" ht="37.5" customHeight="1">
      <c r="A5" s="459"/>
      <c r="B5" s="461"/>
      <c r="C5" s="461"/>
      <c r="D5" s="204" t="s">
        <v>81</v>
      </c>
      <c r="E5" s="204" t="s">
        <v>82</v>
      </c>
      <c r="F5" s="204" t="s">
        <v>83</v>
      </c>
      <c r="G5" s="204" t="s">
        <v>84</v>
      </c>
      <c r="H5" s="204" t="s">
        <v>85</v>
      </c>
      <c r="I5" s="204" t="s">
        <v>86</v>
      </c>
      <c r="J5" s="204" t="s">
        <v>87</v>
      </c>
      <c r="K5" s="463"/>
    </row>
    <row r="6" spans="1:11" ht="20.25" customHeight="1" thickBot="1">
      <c r="A6" s="266" t="s">
        <v>161</v>
      </c>
      <c r="B6" s="266"/>
      <c r="C6" s="322"/>
      <c r="D6" s="267">
        <f>SUM(D7:D45)</f>
        <v>0</v>
      </c>
      <c r="E6" s="267">
        <f t="shared" ref="E6:J6" si="0">SUM(E7:E45)</f>
        <v>0</v>
      </c>
      <c r="F6" s="267">
        <f t="shared" si="0"/>
        <v>0</v>
      </c>
      <c r="G6" s="267">
        <f t="shared" si="0"/>
        <v>0</v>
      </c>
      <c r="H6" s="267">
        <f t="shared" si="0"/>
        <v>0</v>
      </c>
      <c r="I6" s="267">
        <f t="shared" si="0"/>
        <v>0</v>
      </c>
      <c r="J6" s="267">
        <f t="shared" si="0"/>
        <v>0</v>
      </c>
      <c r="K6" s="268"/>
    </row>
    <row r="7" spans="1:11" ht="20.25" customHeight="1" thickTop="1">
      <c r="A7" s="263"/>
      <c r="B7" s="263"/>
      <c r="C7" s="263"/>
      <c r="D7" s="264"/>
      <c r="E7" s="264"/>
      <c r="F7" s="264"/>
      <c r="G7" s="264"/>
      <c r="H7" s="264"/>
      <c r="I7" s="264"/>
      <c r="J7" s="264"/>
      <c r="K7" s="265"/>
    </row>
    <row r="8" spans="1:11" ht="20.25" customHeight="1">
      <c r="A8" s="103"/>
      <c r="B8" s="103"/>
      <c r="C8" s="103"/>
      <c r="D8" s="104"/>
      <c r="E8" s="104"/>
      <c r="F8" s="104"/>
      <c r="G8" s="104"/>
      <c r="H8" s="104"/>
      <c r="I8" s="104"/>
      <c r="J8" s="104"/>
      <c r="K8" s="105"/>
    </row>
    <row r="9" spans="1:11" ht="20.25" customHeight="1">
      <c r="A9" s="103"/>
      <c r="B9" s="103"/>
      <c r="C9" s="103"/>
      <c r="D9" s="104"/>
      <c r="E9" s="104"/>
      <c r="F9" s="104"/>
      <c r="G9" s="104"/>
      <c r="H9" s="104"/>
      <c r="I9" s="104"/>
      <c r="J9" s="104"/>
      <c r="K9" s="105"/>
    </row>
    <row r="10" spans="1:11" ht="20.25" customHeight="1">
      <c r="A10" s="103"/>
      <c r="B10" s="103"/>
      <c r="C10" s="103"/>
      <c r="D10" s="104"/>
      <c r="E10" s="104"/>
      <c r="F10" s="104"/>
      <c r="G10" s="104"/>
      <c r="H10" s="104"/>
      <c r="I10" s="104"/>
      <c r="J10" s="104"/>
      <c r="K10" s="105"/>
    </row>
    <row r="11" spans="1:11" ht="20.25" customHeight="1">
      <c r="A11" s="103"/>
      <c r="B11" s="103"/>
      <c r="C11" s="103"/>
      <c r="D11" s="104"/>
      <c r="E11" s="104"/>
      <c r="F11" s="104"/>
      <c r="G11" s="104"/>
      <c r="H11" s="104"/>
      <c r="I11" s="104"/>
      <c r="J11" s="104"/>
      <c r="K11" s="105"/>
    </row>
    <row r="12" spans="1:11" ht="20.25" customHeight="1">
      <c r="A12" s="103"/>
      <c r="B12" s="103"/>
      <c r="C12" s="103"/>
      <c r="D12" s="104"/>
      <c r="E12" s="104"/>
      <c r="F12" s="104"/>
      <c r="G12" s="104"/>
      <c r="H12" s="104"/>
      <c r="I12" s="104"/>
      <c r="J12" s="104"/>
      <c r="K12" s="105"/>
    </row>
    <row r="13" spans="1:11" ht="20.25" customHeight="1">
      <c r="A13" s="103"/>
      <c r="B13" s="103"/>
      <c r="C13" s="103"/>
      <c r="D13" s="104"/>
      <c r="E13" s="104"/>
      <c r="F13" s="104"/>
      <c r="G13" s="104"/>
      <c r="H13" s="104"/>
      <c r="I13" s="104"/>
      <c r="J13" s="104"/>
      <c r="K13" s="105"/>
    </row>
    <row r="14" spans="1:11" ht="20.25" customHeight="1">
      <c r="A14" s="103"/>
      <c r="B14" s="103"/>
      <c r="C14" s="103"/>
      <c r="D14" s="104"/>
      <c r="E14" s="104"/>
      <c r="F14" s="104"/>
      <c r="G14" s="104"/>
      <c r="H14" s="104"/>
      <c r="I14" s="104"/>
      <c r="J14" s="104"/>
      <c r="K14" s="105"/>
    </row>
    <row r="15" spans="1:11" ht="20.25" customHeight="1">
      <c r="A15" s="103"/>
      <c r="B15" s="103"/>
      <c r="C15" s="103"/>
      <c r="D15" s="104"/>
      <c r="E15" s="104"/>
      <c r="F15" s="104"/>
      <c r="G15" s="104"/>
      <c r="H15" s="104"/>
      <c r="I15" s="104"/>
      <c r="J15" s="104"/>
      <c r="K15" s="105"/>
    </row>
    <row r="16" spans="1:11" ht="20.25" customHeight="1">
      <c r="A16" s="103"/>
      <c r="B16" s="103"/>
      <c r="C16" s="103"/>
      <c r="D16" s="104"/>
      <c r="E16" s="104"/>
      <c r="F16" s="104"/>
      <c r="G16" s="104"/>
      <c r="H16" s="104"/>
      <c r="I16" s="104"/>
      <c r="J16" s="104"/>
      <c r="K16" s="105"/>
    </row>
    <row r="17" spans="1:11" ht="20.25" customHeight="1">
      <c r="A17" s="103"/>
      <c r="B17" s="103"/>
      <c r="C17" s="103"/>
      <c r="D17" s="104"/>
      <c r="E17" s="104"/>
      <c r="F17" s="104"/>
      <c r="G17" s="104"/>
      <c r="H17" s="104"/>
      <c r="I17" s="104"/>
      <c r="J17" s="104"/>
      <c r="K17" s="105"/>
    </row>
    <row r="18" spans="1:11" ht="20.25" customHeight="1">
      <c r="A18" s="103"/>
      <c r="B18" s="103"/>
      <c r="C18" s="103"/>
      <c r="D18" s="104"/>
      <c r="E18" s="104"/>
      <c r="F18" s="104"/>
      <c r="G18" s="104"/>
      <c r="H18" s="104"/>
      <c r="I18" s="104"/>
      <c r="J18" s="104"/>
      <c r="K18" s="105"/>
    </row>
    <row r="19" spans="1:11" ht="20.25" customHeight="1">
      <c r="A19" s="103"/>
      <c r="B19" s="103"/>
      <c r="C19" s="103"/>
      <c r="D19" s="104"/>
      <c r="E19" s="104"/>
      <c r="F19" s="104"/>
      <c r="G19" s="104"/>
      <c r="H19" s="104"/>
      <c r="I19" s="104"/>
      <c r="J19" s="104"/>
      <c r="K19" s="105"/>
    </row>
    <row r="20" spans="1:11" ht="20.25" customHeight="1">
      <c r="A20" s="103"/>
      <c r="B20" s="103"/>
      <c r="C20" s="103"/>
      <c r="D20" s="104"/>
      <c r="E20" s="104"/>
      <c r="F20" s="104"/>
      <c r="G20" s="104"/>
      <c r="H20" s="104"/>
      <c r="I20" s="104"/>
      <c r="J20" s="104"/>
      <c r="K20" s="105"/>
    </row>
    <row r="21" spans="1:11" ht="20.25" customHeight="1">
      <c r="A21" s="103"/>
      <c r="B21" s="103"/>
      <c r="C21" s="103"/>
      <c r="D21" s="104"/>
      <c r="E21" s="104"/>
      <c r="F21" s="104"/>
      <c r="G21" s="104"/>
      <c r="H21" s="104"/>
      <c r="I21" s="104"/>
      <c r="J21" s="104"/>
      <c r="K21" s="105"/>
    </row>
    <row r="22" spans="1:11" ht="20.25" customHeight="1">
      <c r="A22" s="103"/>
      <c r="B22" s="103"/>
      <c r="C22" s="103"/>
      <c r="D22" s="104"/>
      <c r="E22" s="104"/>
      <c r="F22" s="104"/>
      <c r="G22" s="104"/>
      <c r="H22" s="104"/>
      <c r="I22" s="104"/>
      <c r="J22" s="104"/>
      <c r="K22" s="105"/>
    </row>
    <row r="23" spans="1:11" ht="20.25" customHeight="1">
      <c r="A23" s="103"/>
      <c r="B23" s="103"/>
      <c r="C23" s="103"/>
      <c r="D23" s="104"/>
      <c r="E23" s="104"/>
      <c r="F23" s="104"/>
      <c r="G23" s="104"/>
      <c r="H23" s="104"/>
      <c r="I23" s="104"/>
      <c r="J23" s="104"/>
      <c r="K23" s="105"/>
    </row>
    <row r="24" spans="1:11" ht="20.25" customHeight="1">
      <c r="A24" s="103"/>
      <c r="B24" s="103"/>
      <c r="C24" s="103"/>
      <c r="D24" s="104"/>
      <c r="E24" s="104"/>
      <c r="F24" s="104"/>
      <c r="G24" s="104"/>
      <c r="H24" s="104"/>
      <c r="I24" s="104"/>
      <c r="J24" s="104"/>
      <c r="K24" s="105"/>
    </row>
    <row r="25" spans="1:11" ht="20.25" customHeight="1">
      <c r="A25" s="103"/>
      <c r="B25" s="103"/>
      <c r="C25" s="103"/>
      <c r="D25" s="104"/>
      <c r="E25" s="104"/>
      <c r="F25" s="104"/>
      <c r="G25" s="104"/>
      <c r="H25" s="104"/>
      <c r="I25" s="104"/>
      <c r="J25" s="104"/>
      <c r="K25" s="105"/>
    </row>
    <row r="26" spans="1:11" ht="20.25" customHeight="1">
      <c r="A26" s="103"/>
      <c r="B26" s="103"/>
      <c r="C26" s="103"/>
      <c r="D26" s="104"/>
      <c r="E26" s="104"/>
      <c r="F26" s="104"/>
      <c r="G26" s="104"/>
      <c r="H26" s="104"/>
      <c r="I26" s="104"/>
      <c r="J26" s="104"/>
      <c r="K26" s="105"/>
    </row>
    <row r="27" spans="1:11" ht="20.25" customHeight="1">
      <c r="A27" s="103"/>
      <c r="B27" s="103"/>
      <c r="C27" s="103"/>
      <c r="D27" s="104"/>
      <c r="E27" s="104"/>
      <c r="F27" s="104"/>
      <c r="G27" s="104"/>
      <c r="H27" s="104"/>
      <c r="I27" s="104"/>
      <c r="J27" s="104"/>
      <c r="K27" s="105"/>
    </row>
    <row r="28" spans="1:11" ht="20.25" customHeight="1">
      <c r="A28" s="103"/>
      <c r="B28" s="103"/>
      <c r="C28" s="103"/>
      <c r="D28" s="104"/>
      <c r="E28" s="104"/>
      <c r="F28" s="104"/>
      <c r="G28" s="104"/>
      <c r="H28" s="104"/>
      <c r="I28" s="104"/>
      <c r="J28" s="104"/>
      <c r="K28" s="105"/>
    </row>
    <row r="29" spans="1:11" ht="20.25" customHeight="1">
      <c r="A29" s="103"/>
      <c r="B29" s="103"/>
      <c r="C29" s="103"/>
      <c r="D29" s="104"/>
      <c r="E29" s="104"/>
      <c r="F29" s="104"/>
      <c r="G29" s="104"/>
      <c r="H29" s="104"/>
      <c r="I29" s="104"/>
      <c r="J29" s="104"/>
      <c r="K29" s="105"/>
    </row>
    <row r="30" spans="1:11" ht="20.25" customHeight="1">
      <c r="A30" s="103"/>
      <c r="B30" s="103"/>
      <c r="C30" s="103"/>
      <c r="D30" s="104"/>
      <c r="E30" s="104"/>
      <c r="F30" s="104"/>
      <c r="G30" s="104"/>
      <c r="H30" s="104"/>
      <c r="I30" s="104"/>
      <c r="J30" s="104"/>
      <c r="K30" s="105"/>
    </row>
    <row r="31" spans="1:11" ht="20.25" customHeight="1">
      <c r="A31" s="103"/>
      <c r="B31" s="103"/>
      <c r="C31" s="103"/>
      <c r="D31" s="104"/>
      <c r="E31" s="104"/>
      <c r="F31" s="104"/>
      <c r="G31" s="104"/>
      <c r="H31" s="104"/>
      <c r="I31" s="104"/>
      <c r="J31" s="104"/>
      <c r="K31" s="105"/>
    </row>
    <row r="32" spans="1:11" ht="20.25" customHeight="1">
      <c r="A32" s="103"/>
      <c r="B32" s="103"/>
      <c r="C32" s="103"/>
      <c r="D32" s="104"/>
      <c r="E32" s="104"/>
      <c r="F32" s="104"/>
      <c r="G32" s="104"/>
      <c r="H32" s="104"/>
      <c r="I32" s="104"/>
      <c r="J32" s="104"/>
      <c r="K32" s="105"/>
    </row>
    <row r="33" spans="1:11" ht="20.25" customHeight="1">
      <c r="A33" s="106"/>
      <c r="B33" s="106"/>
      <c r="C33" s="106"/>
      <c r="D33" s="106"/>
      <c r="E33" s="106"/>
      <c r="F33" s="106"/>
      <c r="G33" s="106"/>
      <c r="H33" s="106"/>
      <c r="I33" s="106"/>
      <c r="J33" s="106"/>
      <c r="K33" s="106"/>
    </row>
    <row r="34" spans="1:11" ht="20.25" customHeight="1">
      <c r="A34" s="106"/>
      <c r="B34" s="106"/>
      <c r="C34" s="106"/>
      <c r="D34" s="106"/>
      <c r="E34" s="106"/>
      <c r="F34" s="106"/>
      <c r="G34" s="106"/>
      <c r="H34" s="106"/>
      <c r="I34" s="106"/>
      <c r="J34" s="106"/>
      <c r="K34" s="106"/>
    </row>
    <row r="35" spans="1:11" ht="20.25" customHeight="1">
      <c r="A35" s="106"/>
      <c r="B35" s="106"/>
      <c r="C35" s="106"/>
      <c r="D35" s="106"/>
      <c r="E35" s="106"/>
      <c r="F35" s="106"/>
      <c r="G35" s="106"/>
      <c r="H35" s="106"/>
      <c r="I35" s="106"/>
      <c r="J35" s="106"/>
      <c r="K35" s="106"/>
    </row>
    <row r="36" spans="1:11" ht="20.25" customHeight="1">
      <c r="A36" s="106"/>
      <c r="B36" s="106"/>
      <c r="C36" s="106"/>
      <c r="D36" s="106"/>
      <c r="E36" s="106"/>
      <c r="F36" s="106"/>
      <c r="G36" s="106"/>
      <c r="H36" s="106"/>
      <c r="I36" s="106"/>
      <c r="J36" s="106"/>
      <c r="K36" s="106"/>
    </row>
    <row r="37" spans="1:11" ht="20.25" customHeight="1">
      <c r="A37" s="106"/>
      <c r="B37" s="106"/>
      <c r="C37" s="106"/>
      <c r="D37" s="106"/>
      <c r="E37" s="106"/>
      <c r="F37" s="106"/>
      <c r="G37" s="106"/>
      <c r="H37" s="106"/>
      <c r="I37" s="106"/>
      <c r="J37" s="106"/>
      <c r="K37" s="106"/>
    </row>
    <row r="38" spans="1:11" ht="20.25" customHeight="1">
      <c r="A38" s="106"/>
      <c r="B38" s="106"/>
      <c r="C38" s="106"/>
      <c r="D38" s="106"/>
      <c r="E38" s="106"/>
      <c r="F38" s="106"/>
      <c r="G38" s="106"/>
      <c r="H38" s="106"/>
      <c r="I38" s="106"/>
      <c r="J38" s="106"/>
      <c r="K38" s="106"/>
    </row>
    <row r="39" spans="1:11" ht="20.25" customHeight="1">
      <c r="A39" s="106"/>
      <c r="B39" s="106"/>
      <c r="C39" s="106"/>
      <c r="D39" s="106"/>
      <c r="E39" s="106"/>
      <c r="F39" s="106"/>
      <c r="G39" s="106"/>
      <c r="H39" s="106"/>
      <c r="I39" s="106"/>
      <c r="J39" s="106"/>
      <c r="K39" s="106"/>
    </row>
    <row r="40" spans="1:11" ht="20.25" customHeight="1">
      <c r="A40" s="106"/>
      <c r="B40" s="106"/>
      <c r="C40" s="106"/>
      <c r="D40" s="106"/>
      <c r="E40" s="106"/>
      <c r="F40" s="106"/>
      <c r="G40" s="106"/>
      <c r="H40" s="106"/>
      <c r="I40" s="106"/>
      <c r="J40" s="106"/>
      <c r="K40" s="106"/>
    </row>
    <row r="41" spans="1:11" ht="20.25" customHeight="1">
      <c r="A41" s="106"/>
      <c r="B41" s="106"/>
      <c r="C41" s="106"/>
      <c r="D41" s="106"/>
      <c r="E41" s="106"/>
      <c r="F41" s="106"/>
      <c r="G41" s="106"/>
      <c r="H41" s="106"/>
      <c r="I41" s="106"/>
      <c r="J41" s="106"/>
      <c r="K41" s="106"/>
    </row>
    <row r="42" spans="1:11" ht="20.25" customHeight="1">
      <c r="A42" s="106"/>
      <c r="B42" s="106"/>
      <c r="C42" s="106"/>
      <c r="D42" s="106"/>
      <c r="E42" s="106"/>
      <c r="F42" s="106"/>
      <c r="G42" s="106"/>
      <c r="H42" s="106"/>
      <c r="I42" s="106"/>
      <c r="J42" s="106"/>
      <c r="K42" s="106"/>
    </row>
    <row r="43" spans="1:11" ht="20.25" customHeight="1">
      <c r="A43" s="106"/>
      <c r="B43" s="106"/>
      <c r="C43" s="106"/>
      <c r="D43" s="106"/>
      <c r="E43" s="106"/>
      <c r="F43" s="106"/>
      <c r="G43" s="106"/>
      <c r="H43" s="106"/>
      <c r="I43" s="106"/>
      <c r="J43" s="106"/>
      <c r="K43" s="106"/>
    </row>
    <row r="44" spans="1:11" ht="20.25" customHeight="1">
      <c r="A44" s="106"/>
      <c r="B44" s="106"/>
      <c r="C44" s="106"/>
      <c r="D44" s="106"/>
      <c r="E44" s="106"/>
      <c r="F44" s="106"/>
      <c r="G44" s="106"/>
      <c r="H44" s="106"/>
      <c r="I44" s="106"/>
      <c r="J44" s="106"/>
      <c r="K44" s="106"/>
    </row>
    <row r="45" spans="1:11" ht="20.25" customHeight="1">
      <c r="A45" s="106"/>
      <c r="B45" s="106"/>
      <c r="C45" s="106"/>
      <c r="D45" s="106"/>
      <c r="E45" s="106"/>
      <c r="F45" s="106"/>
      <c r="G45" s="106"/>
      <c r="H45" s="106"/>
      <c r="I45" s="106"/>
      <c r="J45" s="106"/>
      <c r="K45" s="106"/>
    </row>
    <row r="46" spans="1:11" ht="11.25" customHeight="1">
      <c r="A46" s="19"/>
      <c r="B46" s="19"/>
      <c r="C46" s="19"/>
      <c r="D46" s="19"/>
      <c r="E46" s="19"/>
      <c r="F46" s="19"/>
      <c r="G46" s="19"/>
      <c r="H46" s="19"/>
      <c r="I46" s="19"/>
      <c r="J46" s="19"/>
      <c r="K46" s="19"/>
    </row>
    <row r="47" spans="1:11">
      <c r="A47" s="19"/>
      <c r="B47" s="19"/>
      <c r="C47" s="19"/>
      <c r="D47" s="19"/>
      <c r="E47" s="19"/>
      <c r="F47" s="19"/>
      <c r="G47" s="19"/>
      <c r="H47" s="19"/>
      <c r="I47" s="19"/>
      <c r="J47" s="19"/>
      <c r="K47" s="19"/>
    </row>
    <row r="48" spans="1:11">
      <c r="A48" s="19"/>
      <c r="B48" s="19"/>
      <c r="C48" s="19"/>
      <c r="D48" s="19"/>
      <c r="E48" s="19"/>
      <c r="F48" s="19"/>
      <c r="G48" s="19"/>
      <c r="H48" s="19"/>
      <c r="I48" s="19"/>
      <c r="J48" s="19"/>
      <c r="K48" s="19"/>
    </row>
    <row r="49" spans="1:11">
      <c r="A49" s="19"/>
      <c r="B49" s="19"/>
      <c r="C49" s="19"/>
      <c r="D49" s="19"/>
      <c r="E49" s="19"/>
      <c r="F49" s="19"/>
      <c r="G49" s="19"/>
      <c r="H49" s="19"/>
      <c r="I49" s="19"/>
      <c r="J49" s="19"/>
      <c r="K49" s="19"/>
    </row>
    <row r="50" spans="1:11">
      <c r="A50" s="19"/>
      <c r="B50" s="19"/>
      <c r="C50" s="19"/>
      <c r="D50" s="19"/>
      <c r="E50" s="19"/>
      <c r="F50" s="19"/>
      <c r="G50" s="19"/>
      <c r="H50" s="19"/>
      <c r="I50" s="19"/>
      <c r="J50" s="19"/>
      <c r="K50" s="19"/>
    </row>
    <row r="51" spans="1:11">
      <c r="A51" s="19"/>
      <c r="B51" s="19"/>
      <c r="C51" s="19"/>
      <c r="D51" s="19"/>
      <c r="E51" s="19"/>
      <c r="F51" s="19"/>
      <c r="G51" s="19"/>
      <c r="H51" s="19"/>
      <c r="I51" s="19"/>
      <c r="J51" s="19"/>
      <c r="K51" s="19"/>
    </row>
    <row r="52" spans="1:11">
      <c r="A52" s="19"/>
      <c r="B52" s="19"/>
      <c r="C52" s="19"/>
      <c r="D52" s="19"/>
      <c r="E52" s="19"/>
      <c r="F52" s="19"/>
      <c r="G52" s="19"/>
      <c r="H52" s="19"/>
      <c r="I52" s="19"/>
      <c r="J52" s="19"/>
      <c r="K52" s="19"/>
    </row>
    <row r="53" spans="1:11">
      <c r="A53" s="19"/>
      <c r="B53" s="19"/>
      <c r="C53" s="19"/>
      <c r="D53" s="19"/>
      <c r="E53" s="19"/>
      <c r="F53" s="19"/>
      <c r="G53" s="19"/>
      <c r="H53" s="19"/>
      <c r="I53" s="19"/>
      <c r="J53" s="19"/>
      <c r="K53" s="19"/>
    </row>
    <row r="54" spans="1:11">
      <c r="A54" s="19"/>
      <c r="B54" s="19"/>
      <c r="C54" s="19"/>
      <c r="D54" s="19"/>
      <c r="E54" s="19"/>
      <c r="F54" s="19"/>
      <c r="G54" s="19"/>
      <c r="H54" s="19"/>
      <c r="I54" s="19"/>
      <c r="J54" s="19"/>
      <c r="K54" s="19"/>
    </row>
    <row r="55" spans="1:11">
      <c r="A55" s="19"/>
      <c r="B55" s="19"/>
      <c r="C55" s="19"/>
      <c r="D55" s="19"/>
      <c r="E55" s="19"/>
      <c r="F55" s="19"/>
      <c r="G55" s="19"/>
      <c r="H55" s="19"/>
      <c r="I55" s="19"/>
      <c r="J55" s="19"/>
      <c r="K55" s="19"/>
    </row>
    <row r="56" spans="1:11">
      <c r="A56" s="19"/>
      <c r="B56" s="19"/>
      <c r="C56" s="19"/>
      <c r="D56" s="19"/>
      <c r="E56" s="19"/>
      <c r="F56" s="19"/>
      <c r="G56" s="19"/>
      <c r="H56" s="19"/>
      <c r="I56" s="19"/>
      <c r="J56" s="19"/>
      <c r="K56" s="19"/>
    </row>
    <row r="57" spans="1:11">
      <c r="A57" s="19"/>
      <c r="B57" s="19"/>
      <c r="C57" s="19"/>
      <c r="D57" s="19"/>
      <c r="E57" s="19"/>
      <c r="F57" s="19"/>
      <c r="G57" s="19"/>
      <c r="H57" s="19"/>
      <c r="I57" s="19"/>
      <c r="J57" s="19"/>
      <c r="K57" s="19"/>
    </row>
    <row r="58" spans="1:11">
      <c r="A58" s="19"/>
      <c r="B58" s="19"/>
      <c r="C58" s="19"/>
      <c r="D58" s="19"/>
      <c r="E58" s="19"/>
      <c r="F58" s="19"/>
      <c r="G58" s="19"/>
      <c r="H58" s="19"/>
      <c r="I58" s="19"/>
      <c r="J58" s="19"/>
      <c r="K58" s="19"/>
    </row>
    <row r="59" spans="1:11">
      <c r="A59" s="19"/>
      <c r="B59" s="19"/>
      <c r="C59" s="19"/>
      <c r="D59" s="19"/>
      <c r="E59" s="19"/>
      <c r="F59" s="19"/>
      <c r="G59" s="19"/>
      <c r="H59" s="19"/>
      <c r="I59" s="19"/>
      <c r="J59" s="19"/>
      <c r="K59" s="19"/>
    </row>
    <row r="60" spans="1:11">
      <c r="A60" s="19"/>
      <c r="B60" s="19"/>
      <c r="C60" s="19"/>
      <c r="D60" s="19"/>
      <c r="E60" s="19"/>
      <c r="F60" s="19"/>
      <c r="G60" s="19"/>
      <c r="H60" s="19"/>
      <c r="I60" s="19"/>
      <c r="J60" s="19"/>
      <c r="K60" s="19"/>
    </row>
    <row r="61" spans="1:11">
      <c r="A61" s="19"/>
      <c r="B61" s="19"/>
      <c r="C61" s="19"/>
      <c r="D61" s="19"/>
      <c r="E61" s="19"/>
      <c r="F61" s="19"/>
      <c r="G61" s="19"/>
      <c r="H61" s="19"/>
      <c r="I61" s="19"/>
      <c r="J61" s="19"/>
      <c r="K61" s="19"/>
    </row>
    <row r="62" spans="1:11">
      <c r="A62" s="19"/>
      <c r="B62" s="19"/>
      <c r="C62" s="19"/>
      <c r="D62" s="19"/>
      <c r="E62" s="19"/>
      <c r="F62" s="19"/>
      <c r="G62" s="19"/>
      <c r="H62" s="19"/>
      <c r="I62" s="19"/>
      <c r="J62" s="19"/>
      <c r="K62" s="19"/>
    </row>
    <row r="63" spans="1:11">
      <c r="A63" s="19"/>
      <c r="B63" s="19"/>
      <c r="C63" s="19"/>
      <c r="D63" s="19"/>
      <c r="E63" s="19"/>
      <c r="F63" s="19"/>
      <c r="G63" s="19"/>
      <c r="H63" s="19"/>
      <c r="I63" s="19"/>
      <c r="J63" s="19"/>
      <c r="K63" s="19"/>
    </row>
    <row r="64" spans="1:11">
      <c r="A64" s="19"/>
      <c r="B64" s="19"/>
      <c r="C64" s="19"/>
      <c r="D64" s="19"/>
      <c r="E64" s="19"/>
      <c r="F64" s="19"/>
      <c r="G64" s="19"/>
      <c r="H64" s="19"/>
      <c r="I64" s="19"/>
      <c r="J64" s="19"/>
      <c r="K64" s="19"/>
    </row>
    <row r="65" spans="1:11">
      <c r="A65" s="19"/>
      <c r="B65" s="19"/>
      <c r="C65" s="19"/>
      <c r="D65" s="19"/>
      <c r="E65" s="19"/>
      <c r="F65" s="19"/>
      <c r="G65" s="19"/>
      <c r="H65" s="19"/>
      <c r="I65" s="19"/>
      <c r="J65" s="19"/>
      <c r="K65" s="19"/>
    </row>
    <row r="66" spans="1:11">
      <c r="A66" s="19"/>
      <c r="B66" s="19"/>
      <c r="C66" s="19"/>
      <c r="D66" s="19"/>
      <c r="E66" s="19"/>
      <c r="F66" s="19"/>
      <c r="G66" s="19"/>
      <c r="H66" s="19"/>
      <c r="I66" s="19"/>
      <c r="J66" s="19"/>
      <c r="K66" s="19"/>
    </row>
    <row r="67" spans="1:11">
      <c r="A67" s="19"/>
      <c r="B67" s="19"/>
      <c r="C67" s="19"/>
      <c r="D67" s="19"/>
      <c r="E67" s="19"/>
      <c r="F67" s="19"/>
      <c r="G67" s="19"/>
      <c r="H67" s="19"/>
      <c r="I67" s="19"/>
      <c r="J67" s="19"/>
      <c r="K67" s="19"/>
    </row>
    <row r="68" spans="1:11">
      <c r="A68" s="19"/>
      <c r="B68" s="19"/>
      <c r="C68" s="19"/>
      <c r="D68" s="19"/>
      <c r="E68" s="19"/>
      <c r="F68" s="19"/>
      <c r="G68" s="19"/>
      <c r="H68" s="19"/>
      <c r="I68" s="19"/>
      <c r="J68" s="19"/>
      <c r="K68" s="19"/>
    </row>
    <row r="69" spans="1:11">
      <c r="A69" s="19"/>
      <c r="B69" s="19"/>
      <c r="C69" s="19"/>
      <c r="D69" s="19"/>
      <c r="E69" s="19"/>
      <c r="F69" s="19"/>
      <c r="G69" s="19"/>
      <c r="H69" s="19"/>
      <c r="I69" s="19"/>
      <c r="J69" s="19"/>
      <c r="K69" s="19"/>
    </row>
    <row r="70" spans="1:11">
      <c r="A70" s="19"/>
      <c r="B70" s="19"/>
      <c r="C70" s="19"/>
      <c r="D70" s="19"/>
      <c r="E70" s="19"/>
      <c r="F70" s="19"/>
      <c r="G70" s="19"/>
      <c r="H70" s="19"/>
      <c r="I70" s="19"/>
      <c r="J70" s="19"/>
      <c r="K70" s="19"/>
    </row>
    <row r="71" spans="1:11">
      <c r="A71" s="19"/>
      <c r="B71" s="19"/>
      <c r="C71" s="19"/>
      <c r="D71" s="19"/>
      <c r="E71" s="19"/>
      <c r="F71" s="19"/>
      <c r="G71" s="19"/>
      <c r="H71" s="19"/>
      <c r="I71" s="19"/>
      <c r="J71" s="19"/>
      <c r="K71" s="19"/>
    </row>
    <row r="72" spans="1:11">
      <c r="A72" s="19"/>
      <c r="B72" s="19"/>
      <c r="C72" s="19"/>
      <c r="D72" s="19"/>
      <c r="E72" s="19"/>
      <c r="F72" s="19"/>
      <c r="G72" s="19"/>
      <c r="H72" s="19"/>
      <c r="I72" s="19"/>
      <c r="J72" s="19"/>
      <c r="K72" s="19"/>
    </row>
    <row r="73" spans="1:11">
      <c r="A73" s="19"/>
      <c r="B73" s="19"/>
      <c r="C73" s="19"/>
      <c r="D73" s="19"/>
      <c r="E73" s="19"/>
      <c r="F73" s="19"/>
      <c r="G73" s="19"/>
      <c r="H73" s="19"/>
      <c r="I73" s="19"/>
      <c r="J73" s="19"/>
      <c r="K73" s="19"/>
    </row>
    <row r="74" spans="1:11">
      <c r="A74" s="19"/>
      <c r="B74" s="19"/>
      <c r="C74" s="19"/>
      <c r="D74" s="19"/>
      <c r="E74" s="19"/>
      <c r="F74" s="19"/>
      <c r="G74" s="19"/>
      <c r="H74" s="19"/>
      <c r="I74" s="19"/>
      <c r="J74" s="19"/>
      <c r="K74" s="19"/>
    </row>
    <row r="75" spans="1:11">
      <c r="A75" s="19"/>
      <c r="B75" s="19"/>
      <c r="C75" s="19"/>
      <c r="D75" s="19"/>
      <c r="E75" s="19"/>
      <c r="F75" s="19"/>
      <c r="G75" s="19"/>
      <c r="H75" s="19"/>
      <c r="I75" s="19"/>
      <c r="J75" s="19"/>
      <c r="K75" s="19"/>
    </row>
    <row r="76" spans="1:11">
      <c r="A76" s="19"/>
      <c r="B76" s="19"/>
      <c r="C76" s="19"/>
      <c r="D76" s="19"/>
      <c r="E76" s="19"/>
      <c r="F76" s="19"/>
      <c r="G76" s="19"/>
      <c r="H76" s="19"/>
      <c r="I76" s="19"/>
      <c r="J76" s="19"/>
      <c r="K76" s="19"/>
    </row>
    <row r="77" spans="1:11">
      <c r="A77" s="19"/>
      <c r="B77" s="19"/>
      <c r="C77" s="19"/>
      <c r="D77" s="19"/>
      <c r="E77" s="19"/>
      <c r="F77" s="19"/>
      <c r="G77" s="19"/>
      <c r="H77" s="19"/>
      <c r="I77" s="19"/>
      <c r="J77" s="19"/>
      <c r="K77" s="19"/>
    </row>
    <row r="78" spans="1:11">
      <c r="A78" s="19"/>
      <c r="B78" s="19"/>
      <c r="C78" s="19"/>
      <c r="D78" s="19"/>
      <c r="E78" s="19"/>
      <c r="F78" s="19"/>
      <c r="G78" s="19"/>
      <c r="H78" s="19"/>
      <c r="I78" s="19"/>
      <c r="J78" s="19"/>
      <c r="K78" s="19"/>
    </row>
    <row r="79" spans="1:11">
      <c r="A79" s="19"/>
      <c r="B79" s="19"/>
      <c r="C79" s="19"/>
      <c r="D79" s="19"/>
      <c r="E79" s="19"/>
      <c r="F79" s="19"/>
      <c r="G79" s="19"/>
      <c r="H79" s="19"/>
      <c r="I79" s="19"/>
      <c r="J79" s="19"/>
      <c r="K79" s="19"/>
    </row>
    <row r="80" spans="1:11">
      <c r="A80" s="19"/>
      <c r="B80" s="19"/>
      <c r="C80" s="19"/>
      <c r="D80" s="19"/>
      <c r="E80" s="19"/>
      <c r="F80" s="19"/>
      <c r="G80" s="19"/>
      <c r="H80" s="19"/>
      <c r="I80" s="19"/>
      <c r="J80" s="19"/>
      <c r="K80" s="19"/>
    </row>
    <row r="81" spans="1:11">
      <c r="A81" s="19"/>
      <c r="B81" s="19"/>
      <c r="C81" s="19"/>
      <c r="D81" s="19"/>
      <c r="E81" s="19"/>
      <c r="F81" s="19"/>
      <c r="G81" s="19"/>
      <c r="H81" s="19"/>
      <c r="I81" s="19"/>
      <c r="J81" s="19"/>
      <c r="K81" s="19"/>
    </row>
    <row r="82" spans="1:11">
      <c r="A82" s="19"/>
      <c r="B82" s="19"/>
      <c r="C82" s="19"/>
      <c r="D82" s="19"/>
      <c r="E82" s="19"/>
      <c r="F82" s="19"/>
      <c r="G82" s="19"/>
      <c r="H82" s="19"/>
      <c r="I82" s="19"/>
      <c r="J82" s="19"/>
      <c r="K82" s="19"/>
    </row>
    <row r="83" spans="1:11">
      <c r="A83" s="19"/>
      <c r="B83" s="19"/>
      <c r="C83" s="19"/>
      <c r="D83" s="19"/>
      <c r="E83" s="19"/>
      <c r="F83" s="19"/>
      <c r="G83" s="19"/>
      <c r="H83" s="19"/>
      <c r="I83" s="19"/>
      <c r="J83" s="19"/>
      <c r="K83" s="19"/>
    </row>
    <row r="84" spans="1:11">
      <c r="A84" s="19"/>
      <c r="B84" s="19"/>
      <c r="C84" s="19"/>
      <c r="D84" s="19"/>
      <c r="E84" s="19"/>
      <c r="F84" s="19"/>
      <c r="G84" s="19"/>
      <c r="H84" s="19"/>
      <c r="I84" s="19"/>
      <c r="J84" s="19"/>
      <c r="K84" s="19"/>
    </row>
    <row r="85" spans="1:11">
      <c r="A85" s="19"/>
      <c r="B85" s="19"/>
      <c r="C85" s="19"/>
      <c r="D85" s="19"/>
      <c r="E85" s="19"/>
      <c r="F85" s="19"/>
      <c r="G85" s="19"/>
      <c r="H85" s="19"/>
      <c r="I85" s="19"/>
      <c r="J85" s="19"/>
      <c r="K85" s="19"/>
    </row>
    <row r="86" spans="1:11">
      <c r="A86" s="19"/>
      <c r="B86" s="19"/>
      <c r="C86" s="19"/>
      <c r="D86" s="19"/>
      <c r="E86" s="19"/>
      <c r="F86" s="19"/>
      <c r="G86" s="19"/>
      <c r="H86" s="19"/>
      <c r="I86" s="19"/>
      <c r="J86" s="19"/>
      <c r="K86" s="19"/>
    </row>
    <row r="87" spans="1:11">
      <c r="A87" s="19"/>
      <c r="B87" s="19"/>
      <c r="C87" s="19"/>
      <c r="D87" s="19"/>
      <c r="E87" s="19"/>
      <c r="F87" s="19"/>
      <c r="G87" s="19"/>
      <c r="H87" s="19"/>
      <c r="I87" s="19"/>
      <c r="J87" s="19"/>
      <c r="K87" s="19"/>
    </row>
    <row r="88" spans="1:11">
      <c r="A88" s="19"/>
      <c r="B88" s="19"/>
      <c r="C88" s="19"/>
      <c r="D88" s="19"/>
      <c r="E88" s="19"/>
      <c r="F88" s="19"/>
      <c r="G88" s="19"/>
      <c r="H88" s="19"/>
      <c r="I88" s="19"/>
      <c r="J88" s="19"/>
      <c r="K88" s="19"/>
    </row>
    <row r="89" spans="1:11">
      <c r="A89" s="19"/>
      <c r="B89" s="19"/>
      <c r="C89" s="19"/>
      <c r="D89" s="19"/>
      <c r="E89" s="19"/>
      <c r="F89" s="19"/>
      <c r="G89" s="19"/>
      <c r="H89" s="19"/>
      <c r="I89" s="19"/>
      <c r="J89" s="19"/>
      <c r="K89" s="19"/>
    </row>
    <row r="90" spans="1:11">
      <c r="A90" s="19"/>
      <c r="B90" s="19"/>
      <c r="C90" s="19"/>
      <c r="D90" s="19"/>
      <c r="E90" s="19"/>
      <c r="F90" s="19"/>
      <c r="G90" s="19"/>
      <c r="H90" s="19"/>
      <c r="I90" s="19"/>
      <c r="J90" s="19"/>
      <c r="K90" s="19"/>
    </row>
    <row r="91" spans="1:11">
      <c r="A91" s="19"/>
      <c r="B91" s="19"/>
      <c r="C91" s="19"/>
      <c r="D91" s="19"/>
      <c r="E91" s="19"/>
      <c r="F91" s="19"/>
      <c r="G91" s="19"/>
      <c r="H91" s="19"/>
      <c r="I91" s="19"/>
      <c r="J91" s="19"/>
      <c r="K91" s="19"/>
    </row>
    <row r="92" spans="1:11">
      <c r="A92" s="19"/>
      <c r="B92" s="19"/>
      <c r="C92" s="19"/>
      <c r="D92" s="19"/>
      <c r="E92" s="19"/>
      <c r="F92" s="19"/>
      <c r="G92" s="19"/>
      <c r="H92" s="19"/>
      <c r="I92" s="19"/>
      <c r="J92" s="19"/>
      <c r="K92" s="19"/>
    </row>
    <row r="93" spans="1:11">
      <c r="A93" s="19"/>
      <c r="B93" s="19"/>
      <c r="C93" s="19"/>
      <c r="D93" s="19"/>
      <c r="E93" s="19"/>
      <c r="F93" s="19"/>
      <c r="G93" s="19"/>
      <c r="H93" s="19"/>
      <c r="I93" s="19"/>
      <c r="J93" s="19"/>
      <c r="K93" s="19"/>
    </row>
    <row r="94" spans="1:11">
      <c r="A94" s="19"/>
      <c r="B94" s="19"/>
      <c r="C94" s="19"/>
      <c r="D94" s="19"/>
      <c r="E94" s="19"/>
      <c r="F94" s="19"/>
      <c r="G94" s="19"/>
      <c r="H94" s="19"/>
      <c r="I94" s="19"/>
      <c r="J94" s="19"/>
      <c r="K94" s="19"/>
    </row>
    <row r="95" spans="1:11">
      <c r="A95" s="19"/>
      <c r="B95" s="19"/>
      <c r="C95" s="19"/>
      <c r="D95" s="19"/>
      <c r="E95" s="19"/>
      <c r="F95" s="19"/>
      <c r="G95" s="19"/>
      <c r="H95" s="19"/>
      <c r="I95" s="19"/>
      <c r="J95" s="19"/>
      <c r="K95" s="19"/>
    </row>
    <row r="96" spans="1:11">
      <c r="A96" s="19"/>
      <c r="B96" s="19"/>
      <c r="C96" s="19"/>
      <c r="D96" s="19"/>
      <c r="E96" s="19"/>
      <c r="F96" s="19"/>
      <c r="G96" s="19"/>
      <c r="H96" s="19"/>
      <c r="I96" s="19"/>
      <c r="J96" s="19"/>
      <c r="K96" s="19"/>
    </row>
    <row r="97" spans="1:11">
      <c r="A97" s="19"/>
      <c r="B97" s="19"/>
      <c r="C97" s="19"/>
      <c r="D97" s="19"/>
      <c r="E97" s="19"/>
      <c r="F97" s="19"/>
      <c r="G97" s="19"/>
      <c r="H97" s="19"/>
      <c r="I97" s="19"/>
      <c r="J97" s="19"/>
      <c r="K97" s="19"/>
    </row>
    <row r="98" spans="1:11">
      <c r="A98" s="19"/>
      <c r="B98" s="19"/>
      <c r="C98" s="19"/>
      <c r="D98" s="19"/>
      <c r="E98" s="19"/>
      <c r="F98" s="19"/>
      <c r="G98" s="19"/>
      <c r="H98" s="19"/>
      <c r="I98" s="19"/>
      <c r="J98" s="19"/>
      <c r="K98" s="19"/>
    </row>
    <row r="99" spans="1:11">
      <c r="A99" s="19"/>
      <c r="B99" s="19"/>
      <c r="C99" s="19"/>
      <c r="D99" s="19"/>
      <c r="E99" s="19"/>
      <c r="F99" s="19"/>
      <c r="G99" s="19"/>
      <c r="H99" s="19"/>
      <c r="I99" s="19"/>
      <c r="J99" s="19"/>
      <c r="K99" s="19"/>
    </row>
    <row r="100" spans="1:11">
      <c r="A100" s="19"/>
      <c r="B100" s="19"/>
      <c r="C100" s="19"/>
      <c r="D100" s="19"/>
      <c r="E100" s="19"/>
      <c r="F100" s="19"/>
      <c r="G100" s="19"/>
      <c r="H100" s="19"/>
      <c r="I100" s="19"/>
      <c r="J100" s="19"/>
      <c r="K100" s="19"/>
    </row>
    <row r="101" spans="1:11">
      <c r="A101" s="19"/>
      <c r="B101" s="19"/>
      <c r="C101" s="19"/>
      <c r="D101" s="19"/>
      <c r="E101" s="19"/>
      <c r="F101" s="19"/>
      <c r="G101" s="19"/>
      <c r="H101" s="19"/>
      <c r="I101" s="19"/>
      <c r="J101" s="19"/>
      <c r="K101" s="19"/>
    </row>
    <row r="102" spans="1:11">
      <c r="A102" s="19"/>
      <c r="B102" s="19"/>
      <c r="C102" s="19"/>
      <c r="D102" s="19"/>
      <c r="E102" s="19"/>
      <c r="F102" s="19"/>
      <c r="G102" s="19"/>
      <c r="H102" s="19"/>
      <c r="I102" s="19"/>
      <c r="J102" s="19"/>
      <c r="K102" s="19"/>
    </row>
    <row r="103" spans="1:11">
      <c r="A103" s="19"/>
      <c r="B103" s="19"/>
      <c r="C103" s="19"/>
      <c r="D103" s="19"/>
      <c r="E103" s="19"/>
      <c r="F103" s="19"/>
      <c r="G103" s="19"/>
      <c r="H103" s="19"/>
      <c r="I103" s="19"/>
      <c r="J103" s="19"/>
      <c r="K103" s="19"/>
    </row>
    <row r="104" spans="1:11">
      <c r="A104" s="19"/>
      <c r="B104" s="19"/>
      <c r="C104" s="19"/>
      <c r="D104" s="19"/>
      <c r="E104" s="19"/>
      <c r="F104" s="19"/>
      <c r="G104" s="19"/>
      <c r="H104" s="19"/>
      <c r="I104" s="19"/>
      <c r="J104" s="19"/>
      <c r="K104" s="19"/>
    </row>
    <row r="105" spans="1:11">
      <c r="A105" s="19"/>
      <c r="B105" s="19"/>
      <c r="C105" s="19"/>
      <c r="D105" s="19"/>
      <c r="E105" s="19"/>
      <c r="F105" s="19"/>
      <c r="G105" s="19"/>
      <c r="H105" s="19"/>
      <c r="I105" s="19"/>
      <c r="J105" s="19"/>
      <c r="K105" s="19"/>
    </row>
    <row r="106" spans="1:11">
      <c r="A106" s="19"/>
      <c r="B106" s="19"/>
      <c r="C106" s="19"/>
      <c r="D106" s="19"/>
      <c r="E106" s="19"/>
      <c r="F106" s="19"/>
      <c r="G106" s="19"/>
      <c r="H106" s="19"/>
      <c r="I106" s="19"/>
      <c r="J106" s="19"/>
      <c r="K106" s="19"/>
    </row>
    <row r="107" spans="1:11">
      <c r="A107" s="19"/>
      <c r="B107" s="19"/>
      <c r="C107" s="19"/>
      <c r="D107" s="19"/>
      <c r="E107" s="19"/>
      <c r="F107" s="19"/>
      <c r="G107" s="19"/>
      <c r="H107" s="19"/>
      <c r="I107" s="19"/>
      <c r="J107" s="19"/>
      <c r="K107" s="19"/>
    </row>
    <row r="108" spans="1:11">
      <c r="A108" s="19"/>
      <c r="B108" s="19"/>
      <c r="C108" s="19"/>
      <c r="D108" s="19"/>
      <c r="E108" s="19"/>
      <c r="F108" s="19"/>
      <c r="G108" s="19"/>
      <c r="H108" s="19"/>
      <c r="I108" s="19"/>
      <c r="J108" s="19"/>
      <c r="K108" s="19"/>
    </row>
    <row r="109" spans="1:11">
      <c r="A109" s="19"/>
      <c r="B109" s="19"/>
      <c r="C109" s="19"/>
      <c r="D109" s="19"/>
      <c r="E109" s="19"/>
      <c r="F109" s="19"/>
      <c r="G109" s="19"/>
      <c r="H109" s="19"/>
      <c r="I109" s="19"/>
      <c r="J109" s="19"/>
      <c r="K109" s="19"/>
    </row>
    <row r="110" spans="1:11">
      <c r="A110" s="19"/>
      <c r="B110" s="19"/>
      <c r="C110" s="19"/>
      <c r="D110" s="19"/>
      <c r="E110" s="19"/>
      <c r="F110" s="19"/>
      <c r="G110" s="19"/>
      <c r="H110" s="19"/>
      <c r="I110" s="19"/>
      <c r="J110" s="19"/>
      <c r="K110" s="19"/>
    </row>
    <row r="111" spans="1:11">
      <c r="A111" s="19"/>
      <c r="B111" s="19"/>
      <c r="C111" s="19"/>
      <c r="D111" s="19"/>
      <c r="E111" s="19"/>
      <c r="F111" s="19"/>
      <c r="G111" s="19"/>
      <c r="H111" s="19"/>
      <c r="I111" s="19"/>
      <c r="J111" s="19"/>
      <c r="K111" s="19"/>
    </row>
    <row r="112" spans="1:11">
      <c r="A112" s="19"/>
      <c r="B112" s="19"/>
      <c r="C112" s="19"/>
      <c r="D112" s="19"/>
      <c r="E112" s="19"/>
      <c r="F112" s="19"/>
      <c r="G112" s="19"/>
      <c r="H112" s="19"/>
      <c r="I112" s="19"/>
      <c r="J112" s="19"/>
      <c r="K112" s="19"/>
    </row>
    <row r="113" spans="1:11">
      <c r="A113" s="19"/>
      <c r="B113" s="19"/>
      <c r="C113" s="19"/>
      <c r="D113" s="19"/>
      <c r="E113" s="19"/>
      <c r="F113" s="19"/>
      <c r="G113" s="19"/>
      <c r="H113" s="19"/>
      <c r="I113" s="19"/>
      <c r="J113" s="19"/>
      <c r="K113" s="19"/>
    </row>
    <row r="114" spans="1:11">
      <c r="A114" s="19"/>
      <c r="B114" s="19"/>
      <c r="C114" s="19"/>
      <c r="D114" s="19"/>
      <c r="E114" s="19"/>
      <c r="F114" s="19"/>
      <c r="G114" s="19"/>
      <c r="H114" s="19"/>
      <c r="I114" s="19"/>
      <c r="J114" s="19"/>
      <c r="K114" s="19"/>
    </row>
    <row r="115" spans="1:11">
      <c r="A115" s="19"/>
      <c r="B115" s="19"/>
      <c r="C115" s="19"/>
      <c r="D115" s="19"/>
      <c r="E115" s="19"/>
      <c r="F115" s="19"/>
      <c r="G115" s="19"/>
      <c r="H115" s="19"/>
      <c r="I115" s="19"/>
      <c r="J115" s="19"/>
      <c r="K115" s="19"/>
    </row>
    <row r="116" spans="1:11">
      <c r="A116" s="19"/>
      <c r="B116" s="19"/>
      <c r="C116" s="19"/>
      <c r="D116" s="19"/>
      <c r="E116" s="19"/>
      <c r="F116" s="19"/>
      <c r="G116" s="19"/>
      <c r="H116" s="19"/>
      <c r="I116" s="19"/>
      <c r="J116" s="19"/>
      <c r="K116" s="19"/>
    </row>
    <row r="117" spans="1:11">
      <c r="A117" s="19"/>
      <c r="B117" s="19"/>
      <c r="C117" s="19"/>
      <c r="D117" s="19"/>
      <c r="E117" s="19"/>
      <c r="F117" s="19"/>
      <c r="G117" s="19"/>
      <c r="H117" s="19"/>
      <c r="I117" s="19"/>
      <c r="J117" s="19"/>
      <c r="K117" s="19"/>
    </row>
    <row r="118" spans="1:11">
      <c r="A118" s="19"/>
      <c r="B118" s="19"/>
      <c r="C118" s="19"/>
      <c r="D118" s="19"/>
      <c r="E118" s="19"/>
      <c r="F118" s="19"/>
      <c r="G118" s="19"/>
      <c r="H118" s="19"/>
      <c r="I118" s="19"/>
      <c r="J118" s="19"/>
      <c r="K118" s="19"/>
    </row>
    <row r="119" spans="1:11">
      <c r="A119" s="19"/>
      <c r="B119" s="19"/>
      <c r="C119" s="19"/>
      <c r="D119" s="19"/>
      <c r="E119" s="19"/>
      <c r="F119" s="19"/>
      <c r="G119" s="19"/>
      <c r="H119" s="19"/>
      <c r="I119" s="19"/>
      <c r="J119" s="19"/>
      <c r="K119" s="19"/>
    </row>
    <row r="120" spans="1:11">
      <c r="A120" s="19"/>
      <c r="B120" s="19"/>
      <c r="C120" s="19"/>
      <c r="D120" s="19"/>
      <c r="E120" s="19"/>
      <c r="F120" s="19"/>
      <c r="G120" s="19"/>
      <c r="H120" s="19"/>
      <c r="I120" s="19"/>
      <c r="J120" s="19"/>
      <c r="K120" s="19"/>
    </row>
    <row r="121" spans="1:11">
      <c r="A121" s="19"/>
      <c r="B121" s="19"/>
      <c r="C121" s="19"/>
      <c r="D121" s="19"/>
      <c r="E121" s="19"/>
      <c r="F121" s="19"/>
      <c r="G121" s="19"/>
      <c r="H121" s="19"/>
      <c r="I121" s="19"/>
      <c r="J121" s="19"/>
      <c r="K121" s="19"/>
    </row>
    <row r="122" spans="1:11">
      <c r="A122" s="19"/>
      <c r="B122" s="19"/>
      <c r="C122" s="19"/>
      <c r="D122" s="19"/>
      <c r="E122" s="19"/>
      <c r="F122" s="19"/>
      <c r="G122" s="19"/>
      <c r="H122" s="19"/>
      <c r="I122" s="19"/>
      <c r="J122" s="19"/>
      <c r="K122" s="19"/>
    </row>
    <row r="123" spans="1:11">
      <c r="A123" s="19"/>
      <c r="B123" s="19"/>
      <c r="C123" s="19"/>
      <c r="D123" s="19"/>
      <c r="E123" s="19"/>
      <c r="F123" s="19"/>
      <c r="G123" s="19"/>
      <c r="H123" s="19"/>
      <c r="I123" s="19"/>
      <c r="J123" s="19"/>
      <c r="K123" s="19"/>
    </row>
    <row r="124" spans="1:11">
      <c r="A124" s="19"/>
      <c r="B124" s="19"/>
      <c r="C124" s="19"/>
      <c r="D124" s="19"/>
      <c r="E124" s="19"/>
      <c r="F124" s="19"/>
      <c r="G124" s="19"/>
      <c r="H124" s="19"/>
      <c r="I124" s="19"/>
      <c r="J124" s="19"/>
      <c r="K124" s="19"/>
    </row>
    <row r="125" spans="1:11">
      <c r="A125" s="19"/>
      <c r="B125" s="19"/>
      <c r="C125" s="19"/>
      <c r="D125" s="19"/>
      <c r="E125" s="19"/>
      <c r="F125" s="19"/>
      <c r="G125" s="19"/>
      <c r="H125" s="19"/>
      <c r="I125" s="19"/>
      <c r="J125" s="19"/>
      <c r="K125" s="19"/>
    </row>
    <row r="126" spans="1:11">
      <c r="A126" s="19"/>
      <c r="B126" s="19"/>
      <c r="C126" s="19"/>
      <c r="D126" s="19"/>
      <c r="E126" s="19"/>
      <c r="F126" s="19"/>
      <c r="G126" s="19"/>
      <c r="H126" s="19"/>
      <c r="I126" s="19"/>
      <c r="J126" s="19"/>
      <c r="K126" s="19"/>
    </row>
    <row r="127" spans="1:11">
      <c r="A127" s="19"/>
      <c r="B127" s="19"/>
      <c r="C127" s="19"/>
      <c r="D127" s="19"/>
      <c r="E127" s="19"/>
      <c r="F127" s="19"/>
      <c r="G127" s="19"/>
      <c r="H127" s="19"/>
      <c r="I127" s="19"/>
      <c r="J127" s="19"/>
      <c r="K127" s="19"/>
    </row>
    <row r="128" spans="1:11">
      <c r="A128" s="19"/>
      <c r="B128" s="19"/>
      <c r="C128" s="19"/>
      <c r="D128" s="19"/>
      <c r="E128" s="19"/>
      <c r="F128" s="19"/>
      <c r="G128" s="19"/>
      <c r="H128" s="19"/>
      <c r="I128" s="19"/>
      <c r="J128" s="19"/>
      <c r="K128" s="19"/>
    </row>
    <row r="129" spans="1:11">
      <c r="A129" s="19"/>
      <c r="B129" s="19"/>
      <c r="C129" s="19"/>
      <c r="D129" s="19"/>
      <c r="E129" s="19"/>
      <c r="F129" s="19"/>
      <c r="G129" s="19"/>
      <c r="H129" s="19"/>
      <c r="I129" s="19"/>
      <c r="J129" s="19"/>
      <c r="K129" s="19"/>
    </row>
    <row r="130" spans="1:11">
      <c r="A130" s="19"/>
      <c r="B130" s="19"/>
      <c r="C130" s="19"/>
      <c r="D130" s="19"/>
      <c r="E130" s="19"/>
      <c r="F130" s="19"/>
      <c r="G130" s="19"/>
      <c r="H130" s="19"/>
      <c r="I130" s="19"/>
      <c r="J130" s="19"/>
      <c r="K130" s="19"/>
    </row>
    <row r="131" spans="1:11">
      <c r="A131" s="19"/>
      <c r="B131" s="19"/>
      <c r="C131" s="19"/>
      <c r="D131" s="19"/>
      <c r="E131" s="19"/>
      <c r="F131" s="19"/>
      <c r="G131" s="19"/>
      <c r="H131" s="19"/>
      <c r="I131" s="19"/>
      <c r="J131" s="19"/>
      <c r="K131" s="19"/>
    </row>
    <row r="132" spans="1:11">
      <c r="A132" s="19"/>
      <c r="B132" s="19"/>
      <c r="C132" s="19"/>
      <c r="D132" s="19"/>
      <c r="E132" s="19"/>
      <c r="F132" s="19"/>
      <c r="G132" s="19"/>
      <c r="H132" s="19"/>
      <c r="I132" s="19"/>
      <c r="J132" s="19"/>
      <c r="K132" s="19"/>
    </row>
    <row r="133" spans="1:11">
      <c r="A133" s="19"/>
      <c r="B133" s="19"/>
      <c r="C133" s="19"/>
      <c r="D133" s="19"/>
      <c r="E133" s="19"/>
      <c r="F133" s="19"/>
      <c r="G133" s="19"/>
      <c r="H133" s="19"/>
      <c r="I133" s="19"/>
      <c r="J133" s="19"/>
      <c r="K133" s="19"/>
    </row>
    <row r="134" spans="1:11">
      <c r="A134" s="19"/>
      <c r="B134" s="19"/>
      <c r="C134" s="19"/>
      <c r="D134" s="19"/>
      <c r="E134" s="19"/>
      <c r="F134" s="19"/>
      <c r="G134" s="19"/>
      <c r="H134" s="19"/>
      <c r="I134" s="19"/>
      <c r="J134" s="19"/>
      <c r="K134" s="19"/>
    </row>
    <row r="135" spans="1:11">
      <c r="A135" s="19"/>
      <c r="B135" s="19"/>
      <c r="C135" s="19"/>
      <c r="D135" s="19"/>
      <c r="E135" s="19"/>
      <c r="F135" s="19"/>
      <c r="G135" s="19"/>
      <c r="H135" s="19"/>
      <c r="I135" s="19"/>
      <c r="J135" s="19"/>
      <c r="K135" s="19"/>
    </row>
    <row r="136" spans="1:11">
      <c r="A136" s="19"/>
      <c r="B136" s="19"/>
      <c r="C136" s="19"/>
      <c r="D136" s="19"/>
      <c r="E136" s="19"/>
      <c r="F136" s="19"/>
      <c r="G136" s="19"/>
      <c r="H136" s="19"/>
      <c r="I136" s="19"/>
      <c r="J136" s="19"/>
      <c r="K136" s="19"/>
    </row>
    <row r="137" spans="1:11">
      <c r="A137" s="19"/>
      <c r="B137" s="19"/>
      <c r="C137" s="19"/>
      <c r="D137" s="19"/>
      <c r="E137" s="19"/>
      <c r="F137" s="19"/>
      <c r="G137" s="19"/>
      <c r="H137" s="19"/>
      <c r="I137" s="19"/>
      <c r="J137" s="19"/>
      <c r="K137" s="19"/>
    </row>
    <row r="138" spans="1:11">
      <c r="A138" s="19"/>
      <c r="B138" s="19"/>
      <c r="C138" s="19"/>
      <c r="D138" s="19"/>
      <c r="E138" s="19"/>
      <c r="F138" s="19"/>
      <c r="G138" s="19"/>
      <c r="H138" s="19"/>
      <c r="I138" s="19"/>
      <c r="J138" s="19"/>
      <c r="K138" s="19"/>
    </row>
    <row r="139" spans="1:11">
      <c r="A139" s="19"/>
      <c r="B139" s="19"/>
      <c r="C139" s="19"/>
      <c r="D139" s="19"/>
      <c r="E139" s="19"/>
      <c r="F139" s="19"/>
      <c r="G139" s="19"/>
      <c r="H139" s="19"/>
      <c r="I139" s="19"/>
      <c r="J139" s="19"/>
      <c r="K139" s="19"/>
    </row>
    <row r="140" spans="1:11">
      <c r="A140" s="19"/>
      <c r="B140" s="19"/>
      <c r="C140" s="19"/>
      <c r="D140" s="19"/>
      <c r="E140" s="19"/>
      <c r="F140" s="19"/>
      <c r="G140" s="19"/>
      <c r="H140" s="19"/>
      <c r="I140" s="19"/>
      <c r="J140" s="19"/>
      <c r="K140" s="19"/>
    </row>
    <row r="141" spans="1:11">
      <c r="A141" s="19"/>
      <c r="B141" s="19"/>
      <c r="C141" s="19"/>
      <c r="D141" s="19"/>
      <c r="E141" s="19"/>
      <c r="F141" s="19"/>
      <c r="G141" s="19"/>
      <c r="H141" s="19"/>
      <c r="I141" s="19"/>
      <c r="J141" s="19"/>
      <c r="K141" s="19"/>
    </row>
    <row r="142" spans="1:11">
      <c r="A142" s="19"/>
      <c r="B142" s="19"/>
      <c r="C142" s="19"/>
      <c r="D142" s="19"/>
      <c r="E142" s="19"/>
      <c r="F142" s="19"/>
      <c r="G142" s="19"/>
      <c r="H142" s="19"/>
      <c r="I142" s="19"/>
      <c r="J142" s="19"/>
      <c r="K142" s="19"/>
    </row>
    <row r="143" spans="1:11">
      <c r="A143" s="19"/>
      <c r="B143" s="19"/>
      <c r="C143" s="19"/>
      <c r="D143" s="19"/>
      <c r="E143" s="19"/>
      <c r="F143" s="19"/>
      <c r="G143" s="19"/>
      <c r="H143" s="19"/>
      <c r="I143" s="19"/>
      <c r="J143" s="19"/>
      <c r="K143" s="19"/>
    </row>
    <row r="144" spans="1:11">
      <c r="A144" s="19"/>
      <c r="B144" s="19"/>
      <c r="C144" s="19"/>
      <c r="D144" s="19"/>
      <c r="E144" s="19"/>
      <c r="F144" s="19"/>
      <c r="G144" s="19"/>
      <c r="H144" s="19"/>
      <c r="I144" s="19"/>
      <c r="J144" s="19"/>
      <c r="K144" s="19"/>
    </row>
    <row r="145" spans="1:11">
      <c r="A145" s="19"/>
      <c r="B145" s="19"/>
      <c r="C145" s="19"/>
      <c r="D145" s="19"/>
      <c r="E145" s="19"/>
      <c r="F145" s="19"/>
      <c r="G145" s="19"/>
      <c r="H145" s="19"/>
      <c r="I145" s="19"/>
      <c r="J145" s="19"/>
      <c r="K145" s="19"/>
    </row>
    <row r="146" spans="1:11">
      <c r="A146" s="19"/>
      <c r="B146" s="19"/>
      <c r="C146" s="19"/>
      <c r="D146" s="19"/>
      <c r="E146" s="19"/>
      <c r="F146" s="19"/>
      <c r="G146" s="19"/>
      <c r="H146" s="19"/>
      <c r="I146" s="19"/>
      <c r="J146" s="19"/>
      <c r="K146" s="19"/>
    </row>
    <row r="147" spans="1:11">
      <c r="A147" s="19"/>
      <c r="B147" s="19"/>
      <c r="C147" s="19"/>
      <c r="D147" s="19"/>
      <c r="E147" s="19"/>
      <c r="F147" s="19"/>
      <c r="G147" s="19"/>
      <c r="H147" s="19"/>
      <c r="I147" s="19"/>
      <c r="J147" s="19"/>
      <c r="K147" s="19"/>
    </row>
    <row r="148" spans="1:11">
      <c r="A148" s="19"/>
      <c r="B148" s="19"/>
      <c r="C148" s="19"/>
      <c r="D148" s="19"/>
      <c r="E148" s="19"/>
      <c r="F148" s="19"/>
      <c r="G148" s="19"/>
      <c r="H148" s="19"/>
      <c r="I148" s="19"/>
      <c r="J148" s="19"/>
      <c r="K148" s="19"/>
    </row>
    <row r="149" spans="1:11">
      <c r="A149" s="19"/>
      <c r="B149" s="19"/>
      <c r="C149" s="19"/>
      <c r="D149" s="19"/>
      <c r="E149" s="19"/>
      <c r="F149" s="19"/>
      <c r="G149" s="19"/>
      <c r="H149" s="19"/>
      <c r="I149" s="19"/>
      <c r="J149" s="19"/>
      <c r="K149" s="19"/>
    </row>
    <row r="150" spans="1:11">
      <c r="A150" s="19"/>
      <c r="B150" s="19"/>
      <c r="C150" s="19"/>
      <c r="D150" s="19"/>
      <c r="E150" s="19"/>
      <c r="F150" s="19"/>
      <c r="G150" s="19"/>
      <c r="H150" s="19"/>
      <c r="I150" s="19"/>
      <c r="J150" s="19"/>
      <c r="K150" s="19"/>
    </row>
    <row r="151" spans="1:11">
      <c r="A151" s="19"/>
      <c r="B151" s="19"/>
      <c r="C151" s="19"/>
      <c r="D151" s="19"/>
      <c r="E151" s="19"/>
      <c r="F151" s="19"/>
      <c r="G151" s="19"/>
      <c r="H151" s="19"/>
      <c r="I151" s="19"/>
      <c r="J151" s="19"/>
      <c r="K151" s="19"/>
    </row>
    <row r="152" spans="1:11">
      <c r="A152" s="19"/>
      <c r="B152" s="19"/>
      <c r="C152" s="19"/>
      <c r="D152" s="19"/>
      <c r="E152" s="19"/>
      <c r="F152" s="19"/>
      <c r="G152" s="19"/>
      <c r="H152" s="19"/>
      <c r="I152" s="19"/>
      <c r="J152" s="19"/>
      <c r="K152" s="19"/>
    </row>
    <row r="153" spans="1:11">
      <c r="A153" s="19"/>
      <c r="B153" s="19"/>
      <c r="C153" s="19"/>
      <c r="D153" s="19"/>
      <c r="E153" s="19"/>
      <c r="F153" s="19"/>
      <c r="G153" s="19"/>
      <c r="H153" s="19"/>
      <c r="I153" s="19"/>
      <c r="J153" s="19"/>
      <c r="K153" s="19"/>
    </row>
    <row r="154" spans="1:11">
      <c r="A154" s="19"/>
      <c r="B154" s="19"/>
      <c r="C154" s="19"/>
      <c r="D154" s="19"/>
      <c r="E154" s="19"/>
      <c r="F154" s="19"/>
      <c r="G154" s="19"/>
      <c r="H154" s="19"/>
      <c r="I154" s="19"/>
      <c r="J154" s="19"/>
      <c r="K154" s="19"/>
    </row>
    <row r="155" spans="1:11">
      <c r="A155" s="19"/>
      <c r="B155" s="19"/>
      <c r="C155" s="19"/>
      <c r="D155" s="19"/>
      <c r="E155" s="19"/>
      <c r="F155" s="19"/>
      <c r="G155" s="19"/>
      <c r="H155" s="19"/>
      <c r="I155" s="19"/>
      <c r="J155" s="19"/>
      <c r="K155" s="19"/>
    </row>
    <row r="156" spans="1:11">
      <c r="A156" s="19"/>
      <c r="B156" s="19"/>
      <c r="C156" s="19"/>
      <c r="D156" s="19"/>
      <c r="E156" s="19"/>
      <c r="F156" s="19"/>
      <c r="G156" s="19"/>
      <c r="H156" s="19"/>
      <c r="I156" s="19"/>
      <c r="J156" s="19"/>
      <c r="K156" s="19"/>
    </row>
    <row r="157" spans="1:11">
      <c r="A157" s="19"/>
      <c r="B157" s="19"/>
      <c r="C157" s="19"/>
      <c r="D157" s="19"/>
      <c r="E157" s="19"/>
      <c r="F157" s="19"/>
      <c r="G157" s="19"/>
      <c r="H157" s="19"/>
      <c r="I157" s="19"/>
      <c r="J157" s="19"/>
      <c r="K157" s="19"/>
    </row>
    <row r="158" spans="1:11">
      <c r="A158" s="19"/>
      <c r="B158" s="19"/>
      <c r="C158" s="19"/>
      <c r="D158" s="19"/>
      <c r="E158" s="19"/>
      <c r="F158" s="19"/>
      <c r="G158" s="19"/>
      <c r="H158" s="19"/>
      <c r="I158" s="19"/>
      <c r="J158" s="19"/>
      <c r="K158" s="19"/>
    </row>
    <row r="159" spans="1:11">
      <c r="A159" s="19"/>
      <c r="B159" s="19"/>
      <c r="C159" s="19"/>
      <c r="D159" s="19"/>
      <c r="E159" s="19"/>
      <c r="F159" s="19"/>
      <c r="G159" s="19"/>
      <c r="H159" s="19"/>
      <c r="I159" s="19"/>
      <c r="J159" s="19"/>
      <c r="K159" s="19"/>
    </row>
    <row r="160" spans="1:11">
      <c r="A160" s="19"/>
      <c r="B160" s="19"/>
      <c r="C160" s="19"/>
      <c r="D160" s="19"/>
      <c r="E160" s="19"/>
      <c r="F160" s="19"/>
      <c r="G160" s="19"/>
      <c r="H160" s="19"/>
      <c r="I160" s="19"/>
      <c r="J160" s="19"/>
      <c r="K160" s="19"/>
    </row>
    <row r="161" spans="1:11">
      <c r="A161" s="19"/>
      <c r="B161" s="19"/>
      <c r="C161" s="19"/>
      <c r="D161" s="19"/>
      <c r="E161" s="19"/>
      <c r="F161" s="19"/>
      <c r="G161" s="19"/>
      <c r="H161" s="19"/>
      <c r="I161" s="19"/>
      <c r="J161" s="19"/>
      <c r="K161" s="19"/>
    </row>
    <row r="162" spans="1:11">
      <c r="A162" s="19"/>
      <c r="B162" s="19"/>
      <c r="C162" s="19"/>
      <c r="D162" s="19"/>
      <c r="E162" s="19"/>
      <c r="F162" s="19"/>
      <c r="G162" s="19"/>
      <c r="H162" s="19"/>
      <c r="I162" s="19"/>
      <c r="J162" s="19"/>
      <c r="K162" s="19"/>
    </row>
    <row r="163" spans="1:11">
      <c r="A163" s="19"/>
      <c r="B163" s="19"/>
      <c r="C163" s="19"/>
      <c r="D163" s="19"/>
      <c r="E163" s="19"/>
      <c r="F163" s="19"/>
      <c r="G163" s="19"/>
      <c r="H163" s="19"/>
      <c r="I163" s="19"/>
      <c r="J163" s="19"/>
      <c r="K163" s="19"/>
    </row>
    <row r="164" spans="1:11">
      <c r="A164" s="19"/>
      <c r="B164" s="19"/>
      <c r="C164" s="19"/>
      <c r="D164" s="19"/>
      <c r="E164" s="19"/>
      <c r="F164" s="19"/>
      <c r="G164" s="19"/>
      <c r="H164" s="19"/>
      <c r="I164" s="19"/>
      <c r="J164" s="19"/>
      <c r="K164" s="19"/>
    </row>
    <row r="165" spans="1:11">
      <c r="A165" s="19"/>
      <c r="B165" s="19"/>
      <c r="C165" s="19"/>
      <c r="D165" s="19"/>
      <c r="E165" s="19"/>
      <c r="F165" s="19"/>
      <c r="G165" s="19"/>
      <c r="H165" s="19"/>
      <c r="I165" s="19"/>
      <c r="J165" s="19"/>
      <c r="K165" s="19"/>
    </row>
    <row r="166" spans="1:11">
      <c r="A166" s="19"/>
      <c r="B166" s="19"/>
      <c r="C166" s="19"/>
      <c r="D166" s="19"/>
      <c r="E166" s="19"/>
      <c r="F166" s="19"/>
      <c r="G166" s="19"/>
      <c r="H166" s="19"/>
      <c r="I166" s="19"/>
      <c r="J166" s="19"/>
      <c r="K166" s="19"/>
    </row>
    <row r="167" spans="1:11">
      <c r="A167" s="19"/>
      <c r="B167" s="19"/>
      <c r="C167" s="19"/>
      <c r="D167" s="19"/>
      <c r="E167" s="19"/>
      <c r="F167" s="19"/>
      <c r="G167" s="19"/>
      <c r="H167" s="19"/>
      <c r="I167" s="19"/>
      <c r="J167" s="19"/>
      <c r="K167" s="19"/>
    </row>
    <row r="168" spans="1:11">
      <c r="A168" s="19"/>
      <c r="B168" s="19"/>
      <c r="C168" s="19"/>
      <c r="D168" s="19"/>
      <c r="E168" s="19"/>
      <c r="F168" s="19"/>
      <c r="G168" s="19"/>
      <c r="H168" s="19"/>
      <c r="I168" s="19"/>
      <c r="J168" s="19"/>
      <c r="K168" s="19"/>
    </row>
    <row r="169" spans="1:11">
      <c r="A169" s="19"/>
      <c r="B169" s="19"/>
      <c r="C169" s="19"/>
      <c r="D169" s="19"/>
      <c r="E169" s="19"/>
      <c r="F169" s="19"/>
      <c r="G169" s="19"/>
      <c r="H169" s="19"/>
      <c r="I169" s="19"/>
      <c r="J169" s="19"/>
      <c r="K169" s="19"/>
    </row>
    <row r="170" spans="1:11">
      <c r="A170" s="19"/>
      <c r="B170" s="19"/>
      <c r="C170" s="19"/>
      <c r="D170" s="19"/>
      <c r="E170" s="19"/>
      <c r="F170" s="19"/>
      <c r="G170" s="19"/>
      <c r="H170" s="19"/>
      <c r="I170" s="19"/>
      <c r="J170" s="19"/>
      <c r="K170" s="19"/>
    </row>
    <row r="171" spans="1:11">
      <c r="A171" s="19"/>
      <c r="B171" s="19"/>
      <c r="C171" s="19"/>
      <c r="D171" s="19"/>
      <c r="E171" s="19"/>
      <c r="F171" s="19"/>
      <c r="G171" s="19"/>
      <c r="H171" s="19"/>
      <c r="I171" s="19"/>
      <c r="J171" s="19"/>
      <c r="K171" s="19"/>
    </row>
    <row r="172" spans="1:11">
      <c r="A172" s="19"/>
      <c r="B172" s="19"/>
      <c r="C172" s="19"/>
      <c r="D172" s="19"/>
      <c r="E172" s="19"/>
      <c r="F172" s="19"/>
      <c r="G172" s="19"/>
      <c r="H172" s="19"/>
      <c r="I172" s="19"/>
      <c r="J172" s="19"/>
      <c r="K172" s="19"/>
    </row>
    <row r="173" spans="1:11">
      <c r="A173" s="19"/>
      <c r="B173" s="19"/>
      <c r="C173" s="19"/>
      <c r="D173" s="19"/>
      <c r="E173" s="19"/>
      <c r="F173" s="19"/>
      <c r="G173" s="19"/>
      <c r="H173" s="19"/>
      <c r="I173" s="19"/>
      <c r="J173" s="19"/>
      <c r="K173" s="19"/>
    </row>
    <row r="174" spans="1:11">
      <c r="A174" s="19"/>
      <c r="B174" s="19"/>
      <c r="C174" s="19"/>
      <c r="D174" s="19"/>
      <c r="E174" s="19"/>
      <c r="F174" s="19"/>
      <c r="G174" s="19"/>
      <c r="H174" s="19"/>
      <c r="I174" s="19"/>
      <c r="J174" s="19"/>
      <c r="K174" s="19"/>
    </row>
    <row r="175" spans="1:11">
      <c r="A175" s="19"/>
      <c r="B175" s="19"/>
      <c r="C175" s="19"/>
      <c r="D175" s="19"/>
      <c r="E175" s="19"/>
      <c r="F175" s="19"/>
      <c r="G175" s="19"/>
      <c r="H175" s="19"/>
      <c r="I175" s="19"/>
      <c r="J175" s="19"/>
      <c r="K175" s="19"/>
    </row>
    <row r="176" spans="1:11">
      <c r="A176" s="19"/>
      <c r="B176" s="19"/>
      <c r="C176" s="19"/>
      <c r="D176" s="19"/>
      <c r="E176" s="19"/>
      <c r="F176" s="19"/>
      <c r="G176" s="19"/>
      <c r="H176" s="19"/>
      <c r="I176" s="19"/>
      <c r="J176" s="19"/>
      <c r="K176" s="19"/>
    </row>
    <row r="177" spans="1:11">
      <c r="A177" s="19"/>
      <c r="B177" s="19"/>
      <c r="C177" s="19"/>
      <c r="D177" s="19"/>
      <c r="E177" s="19"/>
      <c r="F177" s="19"/>
      <c r="G177" s="19"/>
      <c r="H177" s="19"/>
      <c r="I177" s="19"/>
      <c r="J177" s="19"/>
      <c r="K177" s="19"/>
    </row>
    <row r="178" spans="1:11">
      <c r="A178" s="19"/>
      <c r="B178" s="19"/>
      <c r="C178" s="19"/>
      <c r="D178" s="19"/>
      <c r="E178" s="19"/>
      <c r="F178" s="19"/>
      <c r="G178" s="19"/>
      <c r="H178" s="19"/>
      <c r="I178" s="19"/>
      <c r="J178" s="19"/>
      <c r="K178" s="19"/>
    </row>
    <row r="179" spans="1:11">
      <c r="A179" s="19"/>
      <c r="B179" s="19"/>
      <c r="C179" s="19"/>
      <c r="D179" s="19"/>
      <c r="E179" s="19"/>
      <c r="F179" s="19"/>
      <c r="G179" s="19"/>
      <c r="H179" s="19"/>
      <c r="I179" s="19"/>
      <c r="J179" s="19"/>
      <c r="K179" s="19"/>
    </row>
    <row r="180" spans="1:11">
      <c r="A180" s="19"/>
      <c r="B180" s="19"/>
      <c r="C180" s="19"/>
      <c r="D180" s="19"/>
      <c r="E180" s="19"/>
      <c r="F180" s="19"/>
      <c r="G180" s="19"/>
      <c r="H180" s="19"/>
      <c r="I180" s="19"/>
      <c r="J180" s="19"/>
      <c r="K180" s="19"/>
    </row>
    <row r="181" spans="1:11">
      <c r="A181" s="19"/>
      <c r="B181" s="19"/>
      <c r="C181" s="19"/>
      <c r="D181" s="19"/>
      <c r="E181" s="19"/>
      <c r="F181" s="19"/>
      <c r="G181" s="19"/>
      <c r="H181" s="19"/>
      <c r="I181" s="19"/>
      <c r="J181" s="19"/>
      <c r="K181" s="19"/>
    </row>
    <row r="182" spans="1:11">
      <c r="A182" s="19"/>
      <c r="B182" s="19"/>
      <c r="C182" s="19"/>
      <c r="D182" s="19"/>
      <c r="E182" s="19"/>
      <c r="F182" s="19"/>
      <c r="G182" s="19"/>
      <c r="H182" s="19"/>
      <c r="I182" s="19"/>
      <c r="J182" s="19"/>
      <c r="K182" s="19"/>
    </row>
    <row r="183" spans="1:11">
      <c r="A183" s="19"/>
      <c r="B183" s="19"/>
      <c r="C183" s="19"/>
      <c r="D183" s="19"/>
      <c r="E183" s="19"/>
      <c r="F183" s="19"/>
      <c r="G183" s="19"/>
      <c r="H183" s="19"/>
      <c r="I183" s="19"/>
      <c r="J183" s="19"/>
      <c r="K183" s="19"/>
    </row>
    <row r="184" spans="1:11">
      <c r="A184" s="19"/>
      <c r="B184" s="19"/>
      <c r="C184" s="19"/>
      <c r="D184" s="19"/>
      <c r="E184" s="19"/>
      <c r="F184" s="19"/>
      <c r="G184" s="19"/>
      <c r="H184" s="19"/>
      <c r="I184" s="19"/>
      <c r="J184" s="19"/>
      <c r="K184" s="19"/>
    </row>
    <row r="185" spans="1:11">
      <c r="A185" s="19"/>
      <c r="B185" s="19"/>
      <c r="C185" s="19"/>
      <c r="D185" s="19"/>
      <c r="E185" s="19"/>
      <c r="F185" s="19"/>
      <c r="G185" s="19"/>
      <c r="H185" s="19"/>
      <c r="I185" s="19"/>
      <c r="J185" s="19"/>
      <c r="K185" s="19"/>
    </row>
    <row r="186" spans="1:11">
      <c r="A186" s="19"/>
      <c r="B186" s="19"/>
      <c r="C186" s="19"/>
      <c r="D186" s="19"/>
      <c r="E186" s="19"/>
      <c r="F186" s="19"/>
      <c r="G186" s="19"/>
      <c r="H186" s="19"/>
      <c r="I186" s="19"/>
      <c r="J186" s="19"/>
      <c r="K186" s="19"/>
    </row>
    <row r="187" spans="1:11">
      <c r="A187" s="19"/>
      <c r="B187" s="19"/>
      <c r="C187" s="19"/>
      <c r="D187" s="19"/>
      <c r="E187" s="19"/>
      <c r="F187" s="19"/>
      <c r="G187" s="19"/>
      <c r="H187" s="19"/>
      <c r="I187" s="19"/>
      <c r="J187" s="19"/>
      <c r="K187" s="19"/>
    </row>
    <row r="188" spans="1:11">
      <c r="A188" s="19"/>
      <c r="B188" s="19"/>
      <c r="C188" s="19"/>
      <c r="D188" s="19"/>
      <c r="E188" s="19"/>
      <c r="F188" s="19"/>
      <c r="G188" s="19"/>
      <c r="H188" s="19"/>
      <c r="I188" s="19"/>
      <c r="J188" s="19"/>
      <c r="K188" s="19"/>
    </row>
    <row r="189" spans="1:11">
      <c r="A189" s="19"/>
      <c r="B189" s="19"/>
      <c r="C189" s="19"/>
      <c r="D189" s="19"/>
      <c r="E189" s="19"/>
      <c r="F189" s="19"/>
      <c r="G189" s="19"/>
      <c r="H189" s="19"/>
      <c r="I189" s="19"/>
      <c r="J189" s="19"/>
      <c r="K189" s="19"/>
    </row>
    <row r="190" spans="1:11">
      <c r="A190" s="19"/>
      <c r="B190" s="19"/>
      <c r="C190" s="19"/>
      <c r="D190" s="19"/>
      <c r="E190" s="19"/>
      <c r="F190" s="19"/>
      <c r="G190" s="19"/>
      <c r="H190" s="19"/>
      <c r="I190" s="19"/>
      <c r="J190" s="19"/>
      <c r="K190" s="19"/>
    </row>
    <row r="191" spans="1:11">
      <c r="A191" s="19"/>
      <c r="B191" s="19"/>
      <c r="C191" s="19"/>
      <c r="D191" s="19"/>
      <c r="E191" s="19"/>
      <c r="F191" s="19"/>
      <c r="G191" s="19"/>
      <c r="H191" s="19"/>
      <c r="I191" s="19"/>
      <c r="J191" s="19"/>
      <c r="K191" s="19"/>
    </row>
    <row r="192" spans="1:11">
      <c r="A192" s="19"/>
      <c r="B192" s="19"/>
      <c r="C192" s="19"/>
      <c r="D192" s="19"/>
      <c r="E192" s="19"/>
      <c r="F192" s="19"/>
      <c r="G192" s="19"/>
      <c r="H192" s="19"/>
      <c r="I192" s="19"/>
      <c r="J192" s="19"/>
      <c r="K192" s="19"/>
    </row>
    <row r="193" spans="1:11">
      <c r="A193" s="19"/>
      <c r="B193" s="19"/>
      <c r="C193" s="19"/>
      <c r="D193" s="19"/>
      <c r="E193" s="19"/>
      <c r="F193" s="19"/>
      <c r="G193" s="19"/>
      <c r="H193" s="19"/>
      <c r="I193" s="19"/>
      <c r="J193" s="19"/>
      <c r="K193" s="19"/>
    </row>
    <row r="194" spans="1:11">
      <c r="A194" s="19"/>
      <c r="B194" s="19"/>
      <c r="C194" s="19"/>
      <c r="D194" s="19"/>
      <c r="E194" s="19"/>
      <c r="F194" s="19"/>
      <c r="G194" s="19"/>
      <c r="H194" s="19"/>
      <c r="I194" s="19"/>
      <c r="J194" s="19"/>
      <c r="K194" s="19"/>
    </row>
    <row r="195" spans="1:11">
      <c r="A195" s="19"/>
      <c r="B195" s="19"/>
      <c r="C195" s="19"/>
      <c r="D195" s="19"/>
      <c r="E195" s="19"/>
      <c r="F195" s="19"/>
      <c r="G195" s="19"/>
      <c r="H195" s="19"/>
      <c r="I195" s="19"/>
      <c r="J195" s="19"/>
      <c r="K195" s="19"/>
    </row>
  </sheetData>
  <sheetProtection algorithmName="SHA-512" hashValue="vASlNbQCfBSzZr5d1GaT9Lcbnwe9rvi/dK7DeHEinjEGDvq1/hmnh4KxWCzIHd1p6cVfxbHzftPJnTJa73zetg==" saltValue="wnONGtw05lzfVi9IZZD+wg==" spinCount="100000" sheet="1" formatCells="0" formatColumns="0" formatRows="0" insertRows="0"/>
  <mergeCells count="10">
    <mergeCell ref="A4:A5"/>
    <mergeCell ref="B4:B5"/>
    <mergeCell ref="C4:C5"/>
    <mergeCell ref="D4:J4"/>
    <mergeCell ref="K4:K5"/>
    <mergeCell ref="A1:K1"/>
    <mergeCell ref="A2:B2"/>
    <mergeCell ref="C2:K2"/>
    <mergeCell ref="A3:B3"/>
    <mergeCell ref="C3:K3"/>
  </mergeCells>
  <dataValidations count="1">
    <dataValidation type="decimal" operator="greaterThanOrEqual" allowBlank="1" showInputMessage="1" showErrorMessage="1" error="Deberá ingresar el formato de NÚMERO correcto." sqref="D6:J6" xr:uid="{00000000-0002-0000-0900-000000000000}">
      <formula1>0</formula1>
    </dataValidation>
  </dataValidations>
  <printOptions horizontalCentered="1"/>
  <pageMargins left="0.51181102362204722" right="0.51181102362204722" top="1.1023622047244095" bottom="0.51181102362204722" header="0.31496062992125984" footer="0.31496062992125984"/>
  <pageSetup scale="46" orientation="landscape" r:id="rId1"/>
  <headerFooter scaleWithDoc="0">
    <oddHeader>&amp;L&amp;G&amp;R
&amp;"Roboto Black,Normal"&amp;K8F4994INFORME DE AVANCE TRIMESTRAL&amp;K9F2241
&amp;"Roboto,Normal"&amp;K8F4994ENERO-MARZO 2026</oddHeader>
  </headerFooter>
  <rowBreaks count="1" manualBreakCount="1">
    <brk id="118" max="16383"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81ECE-C432-43F1-898B-63011B0474F4}">
  <sheetPr>
    <tabColor theme="2"/>
    <pageSetUpPr fitToPage="1"/>
  </sheetPr>
  <dimension ref="A1:M21"/>
  <sheetViews>
    <sheetView zoomScale="55" zoomScaleNormal="55" workbookViewId="0">
      <selection activeCell="I27" sqref="I27"/>
    </sheetView>
  </sheetViews>
  <sheetFormatPr baseColWidth="10" defaultColWidth="8.54296875" defaultRowHeight="33.75" customHeight="1"/>
  <cols>
    <col min="1" max="1" width="26" style="20" customWidth="1"/>
    <col min="2" max="2" width="30.54296875" style="20" customWidth="1"/>
    <col min="3" max="3" width="25.36328125" style="20" customWidth="1"/>
    <col min="4" max="4" width="19" style="20" customWidth="1"/>
    <col min="5" max="5" width="23" style="20" customWidth="1"/>
    <col min="6" max="6" width="21" style="20" customWidth="1"/>
    <col min="7" max="7" width="24.54296875" style="20" customWidth="1"/>
    <col min="8" max="8" width="17.54296875" style="20" customWidth="1"/>
    <col min="9" max="9" width="21" style="20" customWidth="1"/>
    <col min="10" max="11" width="17.54296875" style="20" customWidth="1"/>
    <col min="12" max="12" width="24.36328125" style="20" customWidth="1"/>
    <col min="13" max="13" width="24" style="20" customWidth="1"/>
    <col min="14" max="14" width="2.36328125" style="20" customWidth="1"/>
    <col min="15" max="16384" width="8.54296875" style="20"/>
  </cols>
  <sheetData>
    <row r="1" spans="1:13" ht="33.75" customHeight="1">
      <c r="A1" s="409" t="s">
        <v>119</v>
      </c>
      <c r="B1" s="409"/>
      <c r="C1" s="409"/>
      <c r="D1" s="409"/>
      <c r="E1" s="409"/>
      <c r="F1" s="409"/>
      <c r="G1" s="409"/>
      <c r="H1" s="409"/>
      <c r="I1" s="409"/>
      <c r="J1" s="409"/>
      <c r="K1" s="409"/>
      <c r="L1" s="409"/>
      <c r="M1" s="409"/>
    </row>
    <row r="2" spans="1:13" s="15" customFormat="1" ht="33.75" customHeight="1">
      <c r="A2" s="464" t="s">
        <v>0</v>
      </c>
      <c r="B2" s="464"/>
      <c r="C2" s="466" t="str">
        <f>+CARATULA!D17</f>
        <v>32A000 INSTITUTO DE TRANSPARENCIA, ACCESO A LA INFORMACIÓN PÚBLICA, PROTECCIÓN DE DATOS PERSONALES Y RENDICIÓN DE CUENTAS DE LA CIUDAD DE MÉXICO</v>
      </c>
      <c r="D2" s="466"/>
      <c r="E2" s="466"/>
      <c r="F2" s="466"/>
      <c r="G2" s="466"/>
      <c r="H2" s="466"/>
      <c r="I2" s="466"/>
      <c r="J2" s="466"/>
      <c r="K2" s="466"/>
      <c r="L2" s="466"/>
      <c r="M2" s="466"/>
    </row>
    <row r="3" spans="1:13" s="15" customFormat="1" ht="33.75" customHeight="1">
      <c r="A3" s="464" t="s">
        <v>1</v>
      </c>
      <c r="B3" s="464"/>
      <c r="C3" s="466" t="str">
        <f>+[14]CARATULA!A14</f>
        <v>ENERO–MARZO 2026</v>
      </c>
      <c r="D3" s="466"/>
      <c r="E3" s="466"/>
      <c r="F3" s="466"/>
      <c r="G3" s="466"/>
      <c r="H3" s="466"/>
      <c r="I3" s="466"/>
      <c r="J3" s="466"/>
      <c r="K3" s="466"/>
      <c r="L3" s="466"/>
      <c r="M3" s="466"/>
    </row>
    <row r="4" spans="1:13" s="15" customFormat="1" ht="33.75" customHeight="1">
      <c r="A4" s="464" t="s">
        <v>120</v>
      </c>
      <c r="B4" s="464"/>
      <c r="C4" s="465" t="s">
        <v>283</v>
      </c>
      <c r="D4" s="465"/>
      <c r="E4" s="465"/>
      <c r="F4" s="465"/>
      <c r="G4" s="465"/>
      <c r="H4" s="465"/>
      <c r="I4" s="465"/>
      <c r="J4" s="465"/>
      <c r="K4" s="465"/>
      <c r="L4" s="465"/>
      <c r="M4" s="465"/>
    </row>
    <row r="5" spans="1:13" ht="53.25" customHeight="1">
      <c r="A5" s="300" t="s">
        <v>121</v>
      </c>
      <c r="B5" s="301" t="s">
        <v>122</v>
      </c>
      <c r="C5" s="301" t="s">
        <v>123</v>
      </c>
      <c r="D5" s="301" t="s">
        <v>124</v>
      </c>
      <c r="E5" s="301" t="s">
        <v>125</v>
      </c>
      <c r="F5" s="301" t="s">
        <v>127</v>
      </c>
      <c r="G5" s="301" t="s">
        <v>126</v>
      </c>
      <c r="H5" s="301" t="s">
        <v>128</v>
      </c>
      <c r="I5" s="301" t="s">
        <v>129</v>
      </c>
      <c r="J5" s="301" t="s">
        <v>130</v>
      </c>
      <c r="K5" s="301" t="s">
        <v>131</v>
      </c>
      <c r="L5" s="301" t="s">
        <v>132</v>
      </c>
      <c r="M5" s="302" t="s">
        <v>133</v>
      </c>
    </row>
    <row r="6" spans="1:13" ht="29.25" customHeight="1">
      <c r="A6" s="107"/>
      <c r="B6" s="107"/>
      <c r="C6" s="107"/>
      <c r="D6" s="107"/>
      <c r="E6" s="107"/>
      <c r="F6" s="107"/>
      <c r="G6" s="107"/>
      <c r="H6" s="107"/>
      <c r="I6" s="107"/>
      <c r="J6" s="107"/>
      <c r="K6" s="107"/>
      <c r="L6" s="107"/>
      <c r="M6" s="107"/>
    </row>
    <row r="7" spans="1:13" ht="33.75" customHeight="1">
      <c r="A7" s="108"/>
      <c r="B7" s="108"/>
      <c r="C7" s="108"/>
      <c r="D7" s="108"/>
      <c r="E7" s="108"/>
      <c r="F7" s="108"/>
      <c r="G7" s="108"/>
      <c r="H7" s="108"/>
      <c r="I7" s="108"/>
      <c r="J7" s="108"/>
      <c r="K7" s="108"/>
      <c r="L7" s="108"/>
      <c r="M7" s="108"/>
    </row>
    <row r="8" spans="1:13" ht="33.75" customHeight="1">
      <c r="A8" s="108"/>
      <c r="B8" s="108"/>
      <c r="C8" s="108"/>
      <c r="D8" s="108"/>
      <c r="E8" s="108"/>
      <c r="F8" s="108"/>
      <c r="G8" s="108"/>
      <c r="H8" s="108"/>
      <c r="I8" s="108"/>
      <c r="J8" s="108"/>
      <c r="K8" s="108"/>
      <c r="L8" s="108"/>
      <c r="M8" s="108"/>
    </row>
    <row r="9" spans="1:13" ht="33.75" customHeight="1">
      <c r="A9" s="108"/>
      <c r="B9" s="108"/>
      <c r="C9" s="108"/>
      <c r="D9" s="108"/>
      <c r="E9" s="108"/>
      <c r="F9" s="108"/>
      <c r="G9" s="108"/>
      <c r="H9" s="108"/>
      <c r="I9" s="108"/>
      <c r="J9" s="108"/>
      <c r="K9" s="108"/>
      <c r="L9" s="108"/>
      <c r="M9" s="108"/>
    </row>
    <row r="10" spans="1:13" ht="33.75" customHeight="1">
      <c r="A10" s="108"/>
      <c r="B10" s="108"/>
      <c r="C10" s="108"/>
      <c r="D10" s="108"/>
      <c r="E10" s="108"/>
      <c r="F10" s="108"/>
      <c r="G10" s="108"/>
      <c r="H10" s="108"/>
      <c r="I10" s="108"/>
      <c r="J10" s="108"/>
      <c r="K10" s="108"/>
      <c r="L10" s="108"/>
      <c r="M10" s="108"/>
    </row>
    <row r="11" spans="1:13" ht="33.75" customHeight="1">
      <c r="A11" s="108"/>
      <c r="B11" s="108"/>
      <c r="C11" s="108"/>
      <c r="D11" s="108"/>
      <c r="E11" s="108"/>
      <c r="F11" s="108"/>
      <c r="G11" s="108"/>
      <c r="H11" s="108"/>
      <c r="I11" s="108"/>
      <c r="J11" s="108"/>
      <c r="K11" s="108"/>
      <c r="L11" s="108"/>
      <c r="M11" s="108"/>
    </row>
    <row r="12" spans="1:13" ht="33.75" customHeight="1">
      <c r="A12" s="108"/>
      <c r="B12" s="108"/>
      <c r="C12" s="108"/>
      <c r="D12" s="108"/>
      <c r="E12" s="108"/>
      <c r="F12" s="108"/>
      <c r="G12" s="108"/>
      <c r="H12" s="108"/>
      <c r="I12" s="108"/>
      <c r="J12" s="108"/>
      <c r="K12" s="108"/>
      <c r="L12" s="108"/>
      <c r="M12" s="108"/>
    </row>
    <row r="13" spans="1:13" ht="33.75" customHeight="1">
      <c r="A13" s="109"/>
      <c r="B13" s="109"/>
      <c r="C13" s="109"/>
      <c r="D13" s="109"/>
      <c r="E13" s="109"/>
      <c r="F13" s="109"/>
      <c r="G13" s="109"/>
      <c r="H13" s="109"/>
      <c r="I13" s="109"/>
      <c r="J13" s="109"/>
      <c r="K13" s="109"/>
      <c r="L13" s="109"/>
      <c r="M13" s="109"/>
    </row>
    <row r="14" spans="1:13" ht="33.75" customHeight="1">
      <c r="A14" s="109"/>
      <c r="B14" s="109"/>
      <c r="C14" s="109"/>
      <c r="D14" s="109"/>
      <c r="E14" s="109"/>
      <c r="F14" s="109"/>
      <c r="G14" s="109"/>
      <c r="H14" s="109"/>
      <c r="I14" s="109"/>
      <c r="J14" s="109"/>
      <c r="K14" s="109"/>
      <c r="L14" s="109"/>
      <c r="M14" s="109"/>
    </row>
    <row r="15" spans="1:13" ht="33.75" customHeight="1">
      <c r="A15" s="109"/>
      <c r="B15" s="109"/>
      <c r="C15" s="109"/>
      <c r="D15" s="109"/>
      <c r="E15" s="109"/>
      <c r="F15" s="109"/>
      <c r="G15" s="109"/>
      <c r="H15" s="109"/>
      <c r="I15" s="109"/>
      <c r="J15" s="109"/>
      <c r="K15" s="109"/>
      <c r="L15" s="109"/>
      <c r="M15" s="109"/>
    </row>
    <row r="16" spans="1:13" ht="33.75" customHeight="1">
      <c r="A16" s="109"/>
      <c r="B16" s="109"/>
      <c r="C16" s="109"/>
      <c r="D16" s="109"/>
      <c r="E16" s="109"/>
      <c r="F16" s="109"/>
      <c r="G16" s="109"/>
      <c r="H16" s="109"/>
      <c r="I16" s="109"/>
      <c r="J16" s="109"/>
      <c r="K16" s="109"/>
      <c r="L16" s="109"/>
      <c r="M16" s="109"/>
    </row>
    <row r="17" spans="1:13" ht="33.75" customHeight="1">
      <c r="A17" s="109"/>
      <c r="B17" s="109"/>
      <c r="C17" s="109"/>
      <c r="D17" s="109"/>
      <c r="E17" s="109"/>
      <c r="F17" s="109"/>
      <c r="G17" s="109"/>
      <c r="H17" s="109"/>
      <c r="I17" s="109"/>
      <c r="J17" s="109"/>
      <c r="K17" s="109"/>
      <c r="L17" s="109"/>
      <c r="M17" s="109"/>
    </row>
    <row r="18" spans="1:13" ht="33.75" customHeight="1">
      <c r="A18" s="109"/>
      <c r="B18" s="109"/>
      <c r="C18" s="109"/>
      <c r="D18" s="109"/>
      <c r="E18" s="109"/>
      <c r="F18" s="109"/>
      <c r="G18" s="109"/>
      <c r="H18" s="109"/>
      <c r="I18" s="109"/>
      <c r="J18" s="109"/>
      <c r="K18" s="109"/>
      <c r="L18" s="109"/>
      <c r="M18" s="109"/>
    </row>
    <row r="19" spans="1:13" ht="33.75" customHeight="1">
      <c r="A19" s="109"/>
      <c r="B19" s="109"/>
      <c r="C19" s="109"/>
      <c r="D19" s="109"/>
      <c r="E19" s="109"/>
      <c r="F19" s="109"/>
      <c r="G19" s="109"/>
      <c r="H19" s="109"/>
      <c r="I19" s="109"/>
      <c r="J19" s="109"/>
      <c r="K19" s="109"/>
      <c r="L19" s="109"/>
      <c r="M19" s="109"/>
    </row>
    <row r="20" spans="1:13" ht="33.75" customHeight="1">
      <c r="A20" s="109"/>
      <c r="B20" s="109"/>
      <c r="C20" s="109"/>
      <c r="D20" s="109"/>
      <c r="E20" s="109"/>
      <c r="F20" s="109"/>
      <c r="G20" s="109"/>
      <c r="H20" s="109"/>
      <c r="I20" s="109"/>
      <c r="J20" s="109"/>
      <c r="K20" s="109"/>
      <c r="L20" s="109"/>
      <c r="M20" s="109"/>
    </row>
    <row r="21" spans="1:13" ht="12" customHeight="1"/>
  </sheetData>
  <sheetProtection formatCells="0" formatColumns="0" formatRows="0" insertRows="0"/>
  <mergeCells count="7">
    <mergeCell ref="A4:B4"/>
    <mergeCell ref="C4:M4"/>
    <mergeCell ref="A1:M1"/>
    <mergeCell ref="A2:B2"/>
    <mergeCell ref="C2:M2"/>
    <mergeCell ref="A3:B3"/>
    <mergeCell ref="C3:M3"/>
  </mergeCells>
  <conditionalFormatting sqref="A3:A4 C3:C4">
    <cfRule type="cellIs" dxfId="6" priority="1" stopIfTrue="1" operator="equal">
      <formula>"VAYA A LA HOJA INICIO Y SELECIONE EL PERIODO CORRESPONDIENTE A ESTE INFORME"</formula>
    </cfRule>
  </conditionalFormatting>
  <printOptions horizontalCentered="1"/>
  <pageMargins left="0.39370078740157483" right="0.51181102362204722" top="1.1023622047244095" bottom="0.51181102362204722" header="0.31496062992125984" footer="0.31496062992125984"/>
  <pageSetup scale="43" orientation="landscape" r:id="rId1"/>
  <headerFooter scaleWithDoc="0">
    <oddHeader>&amp;L&amp;G&amp;R&amp;"Roboto Black,Normal"
&amp;K8F4994INFORME DE AVANCE TRIMESTRAL&amp;K9F2241
&amp;"Roboto,Normal"&amp;K8F4994ENERO-MARZO 2026</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AE16F-25CA-42FD-8592-D00A0884B5DB}">
  <sheetPr>
    <tabColor theme="2"/>
  </sheetPr>
  <dimension ref="A1:F31"/>
  <sheetViews>
    <sheetView showGridLines="0" zoomScale="70" zoomScaleNormal="70" workbookViewId="0">
      <selection activeCell="E47" sqref="E47"/>
    </sheetView>
  </sheetViews>
  <sheetFormatPr baseColWidth="10" defaultColWidth="11.36328125" defaultRowHeight="13"/>
  <cols>
    <col min="1" max="1" width="47.36328125" style="72" customWidth="1"/>
    <col min="2" max="2" width="27.54296875" style="72" customWidth="1"/>
    <col min="3" max="3" width="29" style="72" customWidth="1"/>
    <col min="4" max="4" width="28.26953125" style="72" customWidth="1"/>
    <col min="5" max="5" width="59.36328125" style="72" customWidth="1"/>
    <col min="6" max="6" width="1.54296875" style="72" customWidth="1"/>
    <col min="7" max="7" width="16.26953125" style="72" customWidth="1"/>
    <col min="8" max="16384" width="11.36328125" style="72"/>
  </cols>
  <sheetData>
    <row r="1" spans="1:6" ht="16.5" customHeight="1">
      <c r="A1" s="409" t="s">
        <v>134</v>
      </c>
      <c r="B1" s="409"/>
      <c r="C1" s="409"/>
      <c r="D1" s="409"/>
      <c r="E1" s="409"/>
      <c r="F1" s="67"/>
    </row>
    <row r="2" spans="1:6" ht="16.5" customHeight="1">
      <c r="A2" s="303" t="s">
        <v>234</v>
      </c>
      <c r="B2" s="466" t="str">
        <f>+CARATULA!D17</f>
        <v>32A000 INSTITUTO DE TRANSPARENCIA, ACCESO A LA INFORMACIÓN PÚBLICA, PROTECCIÓN DE DATOS PERSONALES Y RENDICIÓN DE CUENTAS DE LA CIUDAD DE MÉXICO</v>
      </c>
      <c r="C2" s="466"/>
      <c r="D2" s="466"/>
      <c r="E2" s="466"/>
      <c r="F2" s="69"/>
    </row>
    <row r="3" spans="1:6" ht="19.5" customHeight="1">
      <c r="A3" s="303" t="s">
        <v>235</v>
      </c>
      <c r="B3" s="466" t="str">
        <f>+[14]CARATULA!A14</f>
        <v>ENERO–MARZO 2026</v>
      </c>
      <c r="C3" s="466"/>
      <c r="D3" s="466"/>
      <c r="E3" s="466"/>
      <c r="F3" s="69"/>
    </row>
    <row r="4" spans="1:6" ht="20.25" customHeight="1">
      <c r="A4" s="467" t="s">
        <v>137</v>
      </c>
      <c r="B4" s="431" t="s">
        <v>135</v>
      </c>
      <c r="C4" s="431"/>
      <c r="D4" s="469" t="s">
        <v>241</v>
      </c>
      <c r="E4" s="432" t="s">
        <v>136</v>
      </c>
      <c r="F4" s="67"/>
    </row>
    <row r="5" spans="1:6" ht="20.25" customHeight="1">
      <c r="A5" s="468"/>
      <c r="B5" s="205" t="s">
        <v>139</v>
      </c>
      <c r="C5" s="205" t="s">
        <v>138</v>
      </c>
      <c r="D5" s="469"/>
      <c r="E5" s="470"/>
      <c r="F5" s="67"/>
    </row>
    <row r="6" spans="1:6" ht="24" customHeight="1" thickBot="1">
      <c r="A6" s="270" t="s">
        <v>161</v>
      </c>
      <c r="B6" s="271"/>
      <c r="C6" s="324"/>
      <c r="D6" s="272">
        <f>SUM(D7:D31)</f>
        <v>0</v>
      </c>
      <c r="E6" s="273"/>
      <c r="F6" s="110"/>
    </row>
    <row r="7" spans="1:6" ht="24" customHeight="1" thickTop="1">
      <c r="A7" s="269"/>
      <c r="B7" s="269"/>
      <c r="C7" s="269"/>
      <c r="D7" s="269"/>
      <c r="E7" s="269"/>
      <c r="F7" s="111"/>
    </row>
    <row r="8" spans="1:6" ht="24" customHeight="1">
      <c r="A8" s="269"/>
      <c r="B8" s="269"/>
      <c r="C8" s="269"/>
      <c r="D8" s="269"/>
      <c r="E8" s="269"/>
      <c r="F8" s="111"/>
    </row>
    <row r="9" spans="1:6" ht="24" customHeight="1">
      <c r="A9" s="269"/>
      <c r="B9" s="269"/>
      <c r="C9" s="269"/>
      <c r="D9" s="269"/>
      <c r="E9" s="269"/>
      <c r="F9" s="111"/>
    </row>
    <row r="10" spans="1:6" ht="24" customHeight="1">
      <c r="A10" s="269"/>
      <c r="B10" s="269"/>
      <c r="C10" s="269"/>
      <c r="D10" s="269"/>
      <c r="E10" s="269"/>
      <c r="F10" s="111"/>
    </row>
    <row r="11" spans="1:6" ht="24" customHeight="1">
      <c r="A11" s="269"/>
      <c r="B11" s="269"/>
      <c r="C11" s="269"/>
      <c r="D11" s="269"/>
      <c r="E11" s="269"/>
      <c r="F11" s="111"/>
    </row>
    <row r="12" spans="1:6" ht="24" customHeight="1">
      <c r="A12" s="269"/>
      <c r="B12" s="269"/>
      <c r="C12" s="269"/>
      <c r="D12" s="269"/>
      <c r="E12" s="269"/>
      <c r="F12" s="111"/>
    </row>
    <row r="13" spans="1:6" ht="24" customHeight="1">
      <c r="A13" s="269"/>
      <c r="B13" s="269"/>
      <c r="C13" s="269"/>
      <c r="D13" s="269"/>
      <c r="E13" s="269"/>
      <c r="F13" s="111"/>
    </row>
    <row r="14" spans="1:6" ht="24" customHeight="1">
      <c r="A14" s="269"/>
      <c r="B14" s="269"/>
      <c r="C14" s="269"/>
      <c r="D14" s="269"/>
      <c r="E14" s="269"/>
      <c r="F14" s="111"/>
    </row>
    <row r="15" spans="1:6" ht="24" customHeight="1">
      <c r="A15" s="269"/>
      <c r="B15" s="269"/>
      <c r="C15" s="269"/>
      <c r="D15" s="269"/>
      <c r="E15" s="269"/>
      <c r="F15" s="111"/>
    </row>
    <row r="16" spans="1:6" ht="24" customHeight="1">
      <c r="A16" s="269"/>
      <c r="B16" s="269"/>
      <c r="C16" s="269"/>
      <c r="D16" s="269"/>
      <c r="E16" s="269"/>
      <c r="F16" s="111"/>
    </row>
    <row r="17" spans="1:6" ht="24" customHeight="1">
      <c r="A17" s="269"/>
      <c r="B17" s="269"/>
      <c r="C17" s="269"/>
      <c r="D17" s="269"/>
      <c r="E17" s="269"/>
      <c r="F17" s="111"/>
    </row>
    <row r="18" spans="1:6" ht="24" customHeight="1">
      <c r="A18" s="269"/>
      <c r="B18" s="269"/>
      <c r="C18" s="269"/>
      <c r="D18" s="269"/>
      <c r="E18" s="269"/>
      <c r="F18" s="111"/>
    </row>
    <row r="19" spans="1:6" ht="24" customHeight="1">
      <c r="A19" s="269"/>
      <c r="B19" s="269"/>
      <c r="C19" s="269"/>
      <c r="D19" s="269"/>
      <c r="E19" s="269"/>
      <c r="F19" s="111"/>
    </row>
    <row r="20" spans="1:6" ht="24" customHeight="1">
      <c r="A20" s="269"/>
      <c r="B20" s="269"/>
      <c r="C20" s="269"/>
      <c r="D20" s="269"/>
      <c r="E20" s="269"/>
      <c r="F20" s="111"/>
    </row>
    <row r="21" spans="1:6" ht="24" customHeight="1">
      <c r="A21" s="269"/>
      <c r="B21" s="269"/>
      <c r="C21" s="269"/>
      <c r="D21" s="269"/>
      <c r="E21" s="269"/>
      <c r="F21" s="111"/>
    </row>
    <row r="22" spans="1:6" ht="24" customHeight="1">
      <c r="A22" s="269"/>
      <c r="B22" s="269"/>
      <c r="C22" s="269"/>
      <c r="D22" s="269"/>
      <c r="E22" s="269"/>
      <c r="F22" s="111"/>
    </row>
    <row r="23" spans="1:6" ht="24" customHeight="1">
      <c r="A23" s="269"/>
      <c r="B23" s="269"/>
      <c r="C23" s="269"/>
      <c r="D23" s="269"/>
      <c r="E23" s="269"/>
      <c r="F23" s="111"/>
    </row>
    <row r="24" spans="1:6" ht="24" customHeight="1">
      <c r="A24" s="269"/>
      <c r="B24" s="269"/>
      <c r="C24" s="269"/>
      <c r="D24" s="269"/>
      <c r="E24" s="269"/>
      <c r="F24" s="111"/>
    </row>
    <row r="25" spans="1:6" ht="24" customHeight="1">
      <c r="A25" s="269"/>
      <c r="B25" s="269"/>
      <c r="C25" s="269"/>
      <c r="D25" s="269"/>
      <c r="E25" s="269"/>
      <c r="F25" s="111"/>
    </row>
    <row r="26" spans="1:6" ht="24" customHeight="1">
      <c r="A26" s="269"/>
      <c r="B26" s="269"/>
      <c r="C26" s="269"/>
      <c r="D26" s="269"/>
      <c r="E26" s="269"/>
      <c r="F26" s="111"/>
    </row>
    <row r="27" spans="1:6" ht="24" customHeight="1">
      <c r="A27" s="269"/>
      <c r="B27" s="269"/>
      <c r="C27" s="269"/>
      <c r="D27" s="269"/>
      <c r="E27" s="269"/>
      <c r="F27" s="112"/>
    </row>
    <row r="28" spans="1:6" ht="24" customHeight="1">
      <c r="A28" s="269"/>
      <c r="B28" s="269"/>
      <c r="C28" s="269"/>
      <c r="D28" s="269"/>
      <c r="E28" s="269"/>
      <c r="F28" s="113"/>
    </row>
    <row r="29" spans="1:6" ht="24" customHeight="1">
      <c r="A29" s="269"/>
      <c r="B29" s="269"/>
      <c r="C29" s="269"/>
      <c r="D29" s="269"/>
      <c r="E29" s="269"/>
      <c r="F29" s="111"/>
    </row>
    <row r="30" spans="1:6" ht="24" customHeight="1">
      <c r="A30" s="269"/>
      <c r="B30" s="269"/>
      <c r="C30" s="269"/>
      <c r="D30" s="269"/>
      <c r="E30" s="269"/>
      <c r="F30" s="111"/>
    </row>
    <row r="31" spans="1:6" ht="24" customHeight="1">
      <c r="A31" s="269"/>
      <c r="B31" s="269"/>
      <c r="C31" s="269"/>
      <c r="D31" s="269"/>
      <c r="E31" s="269"/>
      <c r="F31" s="111"/>
    </row>
  </sheetData>
  <sheetProtection formatCells="0" formatColumns="0" formatRows="0" insertRows="0"/>
  <mergeCells count="7">
    <mergeCell ref="A1:E1"/>
    <mergeCell ref="B2:E2"/>
    <mergeCell ref="B3:E3"/>
    <mergeCell ref="A4:A5"/>
    <mergeCell ref="B4:C4"/>
    <mergeCell ref="D4:D5"/>
    <mergeCell ref="E4:E5"/>
  </mergeCells>
  <conditionalFormatting sqref="A3">
    <cfRule type="cellIs" dxfId="5"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65" orientation="landscape" r:id="rId1"/>
  <headerFooter scaleWithDoc="0">
    <oddHeader>&amp;L&amp;G&amp;R
&amp;"Roboto Black,Normal"&amp;K9F2241I&amp;K8F4994NFORME DE AVANCE TRIMESTRAL&amp;K9F2241
&amp;"Roboto,Normal"&amp;K8F4994ENERO-MARZO 2026</oddHead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44097-474E-4EF4-86FA-542BE66008E6}">
  <sheetPr>
    <tabColor theme="2"/>
  </sheetPr>
  <dimension ref="A1:G57"/>
  <sheetViews>
    <sheetView zoomScale="85" zoomScaleNormal="85" workbookViewId="0">
      <selection activeCell="E25" sqref="E25"/>
    </sheetView>
  </sheetViews>
  <sheetFormatPr baseColWidth="10" defaultColWidth="11.36328125" defaultRowHeight="13"/>
  <cols>
    <col min="1" max="1" width="40.54296875" style="14" customWidth="1"/>
    <col min="2" max="5" width="26" style="14" customWidth="1"/>
    <col min="6" max="6" width="45.36328125" style="14" customWidth="1"/>
    <col min="7" max="7" width="1.36328125" style="14" customWidth="1"/>
    <col min="8" max="8" width="8.36328125" style="14" customWidth="1"/>
    <col min="9" max="16384" width="11.36328125" style="14"/>
  </cols>
  <sheetData>
    <row r="1" spans="1:7" ht="21" customHeight="1">
      <c r="A1" s="409" t="s">
        <v>140</v>
      </c>
      <c r="B1" s="409"/>
      <c r="C1" s="409"/>
      <c r="D1" s="409"/>
      <c r="E1" s="409"/>
      <c r="F1" s="409"/>
      <c r="G1" s="67"/>
    </row>
    <row r="2" spans="1:7" ht="32.65" customHeight="1">
      <c r="A2" s="303" t="s">
        <v>234</v>
      </c>
      <c r="B2" s="457" t="str">
        <f>+CARATULA!D17</f>
        <v>32A000 INSTITUTO DE TRANSPARENCIA, ACCESO A LA INFORMACIÓN PÚBLICA, PROTECCIÓN DE DATOS PERSONALES Y RENDICIÓN DE CUENTAS DE LA CIUDAD DE MÉXICO</v>
      </c>
      <c r="C2" s="457"/>
      <c r="D2" s="457"/>
      <c r="E2" s="457"/>
      <c r="F2" s="457"/>
      <c r="G2" s="69"/>
    </row>
    <row r="3" spans="1:7" ht="21" customHeight="1">
      <c r="A3" s="303" t="s">
        <v>235</v>
      </c>
      <c r="B3" s="466" t="str">
        <f>+[14]CARATULA!A14</f>
        <v>ENERO–MARZO 2026</v>
      </c>
      <c r="C3" s="466"/>
      <c r="D3" s="466"/>
      <c r="E3" s="466"/>
      <c r="F3" s="466"/>
      <c r="G3" s="69"/>
    </row>
    <row r="4" spans="1:7" ht="21" customHeight="1">
      <c r="A4" s="471" t="s">
        <v>141</v>
      </c>
      <c r="B4" s="431" t="s">
        <v>147</v>
      </c>
      <c r="C4" s="431"/>
      <c r="D4" s="431"/>
      <c r="E4" s="431"/>
      <c r="F4" s="472" t="s">
        <v>146</v>
      </c>
      <c r="G4" s="116"/>
    </row>
    <row r="5" spans="1:7" ht="28.5" customHeight="1">
      <c r="A5" s="471"/>
      <c r="B5" s="306" t="s">
        <v>142</v>
      </c>
      <c r="C5" s="224" t="s">
        <v>143</v>
      </c>
      <c r="D5" s="224" t="s">
        <v>144</v>
      </c>
      <c r="E5" s="224" t="s">
        <v>145</v>
      </c>
      <c r="F5" s="472"/>
      <c r="G5" s="116"/>
    </row>
    <row r="6" spans="1:7" ht="24" customHeight="1" thickBot="1">
      <c r="A6" s="270" t="s">
        <v>61</v>
      </c>
      <c r="B6" s="275">
        <f>SUM(B7:B31)</f>
        <v>0</v>
      </c>
      <c r="C6" s="275">
        <f t="shared" ref="C6:E6" si="0">SUM(C7:C31)</f>
        <v>0</v>
      </c>
      <c r="D6" s="275">
        <f t="shared" si="0"/>
        <v>0</v>
      </c>
      <c r="E6" s="275">
        <f t="shared" si="0"/>
        <v>0</v>
      </c>
      <c r="F6" s="276"/>
      <c r="G6" s="118"/>
    </row>
    <row r="7" spans="1:7" ht="24" customHeight="1" thickTop="1">
      <c r="A7" s="269"/>
      <c r="B7" s="274"/>
      <c r="C7" s="274"/>
      <c r="D7" s="274"/>
      <c r="E7" s="274"/>
      <c r="F7" s="325"/>
      <c r="G7" s="117"/>
    </row>
    <row r="8" spans="1:7" ht="24" customHeight="1">
      <c r="A8" s="269"/>
      <c r="B8" s="274"/>
      <c r="C8" s="274"/>
      <c r="D8" s="274"/>
      <c r="E8" s="274"/>
      <c r="F8" s="325"/>
      <c r="G8" s="119"/>
    </row>
    <row r="9" spans="1:7" ht="24" customHeight="1">
      <c r="A9" s="269"/>
      <c r="B9" s="274"/>
      <c r="C9" s="274"/>
      <c r="D9" s="274"/>
      <c r="E9" s="274"/>
      <c r="F9" s="325"/>
      <c r="G9" s="117"/>
    </row>
    <row r="10" spans="1:7" ht="24" customHeight="1">
      <c r="A10" s="269"/>
      <c r="B10" s="274"/>
      <c r="C10" s="274"/>
      <c r="D10" s="274"/>
      <c r="E10" s="274"/>
      <c r="F10" s="325"/>
      <c r="G10" s="117"/>
    </row>
    <row r="11" spans="1:7" ht="24" customHeight="1">
      <c r="A11" s="269"/>
      <c r="B11" s="274"/>
      <c r="C11" s="274"/>
      <c r="D11" s="274"/>
      <c r="E11" s="274"/>
      <c r="F11" s="325"/>
      <c r="G11" s="117"/>
    </row>
    <row r="12" spans="1:7" ht="24" customHeight="1">
      <c r="A12" s="269"/>
      <c r="B12" s="274"/>
      <c r="C12" s="274"/>
      <c r="D12" s="274"/>
      <c r="E12" s="274"/>
      <c r="F12" s="325"/>
      <c r="G12" s="117"/>
    </row>
    <row r="13" spans="1:7" ht="24" customHeight="1">
      <c r="A13" s="269"/>
      <c r="B13" s="274"/>
      <c r="C13" s="274"/>
      <c r="D13" s="274"/>
      <c r="E13" s="274"/>
      <c r="F13" s="325"/>
      <c r="G13" s="117"/>
    </row>
    <row r="14" spans="1:7" ht="24" customHeight="1">
      <c r="A14" s="269"/>
      <c r="B14" s="274"/>
      <c r="C14" s="274"/>
      <c r="D14" s="274"/>
      <c r="E14" s="274"/>
      <c r="F14" s="325"/>
      <c r="G14" s="117"/>
    </row>
    <row r="15" spans="1:7" ht="24" customHeight="1">
      <c r="A15" s="269"/>
      <c r="B15" s="274"/>
      <c r="C15" s="274"/>
      <c r="D15" s="274"/>
      <c r="E15" s="274"/>
      <c r="F15" s="325"/>
      <c r="G15" s="117"/>
    </row>
    <row r="16" spans="1:7" ht="24" customHeight="1">
      <c r="A16" s="269"/>
      <c r="B16" s="274"/>
      <c r="C16" s="274"/>
      <c r="D16" s="274"/>
      <c r="E16" s="274"/>
      <c r="F16" s="325"/>
      <c r="G16" s="117"/>
    </row>
    <row r="17" spans="1:7" ht="24" customHeight="1">
      <c r="A17" s="269"/>
      <c r="B17" s="274"/>
      <c r="C17" s="274"/>
      <c r="D17" s="274"/>
      <c r="E17" s="274"/>
      <c r="F17" s="325"/>
      <c r="G17" s="117"/>
    </row>
    <row r="18" spans="1:7" ht="24" customHeight="1">
      <c r="A18" s="269"/>
      <c r="B18" s="274"/>
      <c r="C18" s="274"/>
      <c r="D18" s="274"/>
      <c r="E18" s="274"/>
      <c r="F18" s="325"/>
      <c r="G18" s="117"/>
    </row>
    <row r="19" spans="1:7" ht="24" customHeight="1">
      <c r="A19" s="269"/>
      <c r="B19" s="274"/>
      <c r="C19" s="274"/>
      <c r="D19" s="274"/>
      <c r="E19" s="274"/>
      <c r="F19" s="325"/>
      <c r="G19" s="117"/>
    </row>
    <row r="20" spans="1:7" ht="24" customHeight="1">
      <c r="A20" s="269"/>
      <c r="B20" s="274"/>
      <c r="C20" s="274"/>
      <c r="D20" s="274"/>
      <c r="E20" s="274"/>
      <c r="F20" s="325"/>
      <c r="G20" s="120"/>
    </row>
    <row r="21" spans="1:7" ht="24" customHeight="1">
      <c r="A21" s="269"/>
      <c r="B21" s="274"/>
      <c r="C21" s="274"/>
      <c r="D21" s="274"/>
      <c r="E21" s="274"/>
      <c r="F21" s="325"/>
      <c r="G21" s="120"/>
    </row>
    <row r="22" spans="1:7" ht="24" customHeight="1">
      <c r="A22" s="269"/>
      <c r="B22" s="274"/>
      <c r="C22" s="274"/>
      <c r="D22" s="274"/>
      <c r="E22" s="274"/>
      <c r="F22" s="325"/>
      <c r="G22" s="120"/>
    </row>
    <row r="23" spans="1:7" ht="24" customHeight="1">
      <c r="A23" s="269"/>
      <c r="B23" s="274"/>
      <c r="C23" s="274"/>
      <c r="D23" s="274"/>
      <c r="E23" s="274"/>
      <c r="F23" s="325"/>
      <c r="G23" s="120"/>
    </row>
    <row r="24" spans="1:7" ht="24" customHeight="1">
      <c r="A24" s="269"/>
      <c r="B24" s="274"/>
      <c r="C24" s="274"/>
      <c r="D24" s="274"/>
      <c r="E24" s="274"/>
      <c r="F24" s="325"/>
      <c r="G24" s="120"/>
    </row>
    <row r="25" spans="1:7" ht="24" customHeight="1">
      <c r="A25" s="269"/>
      <c r="B25" s="274"/>
      <c r="C25" s="274"/>
      <c r="D25" s="274"/>
      <c r="E25" s="274"/>
      <c r="F25" s="325"/>
      <c r="G25" s="120"/>
    </row>
    <row r="26" spans="1:7" ht="24" customHeight="1">
      <c r="A26" s="269"/>
      <c r="B26" s="274"/>
      <c r="C26" s="274"/>
      <c r="D26" s="274"/>
      <c r="E26" s="274"/>
      <c r="F26" s="325"/>
      <c r="G26" s="120"/>
    </row>
    <row r="27" spans="1:7" ht="24" customHeight="1">
      <c r="A27" s="269"/>
      <c r="B27" s="274"/>
      <c r="C27" s="274"/>
      <c r="D27" s="274"/>
      <c r="E27" s="274"/>
      <c r="F27" s="325"/>
      <c r="G27" s="120"/>
    </row>
    <row r="28" spans="1:7" ht="24" customHeight="1">
      <c r="A28" s="269"/>
      <c r="B28" s="274"/>
      <c r="C28" s="274"/>
      <c r="D28" s="274"/>
      <c r="E28" s="274"/>
      <c r="F28" s="325"/>
      <c r="G28" s="120"/>
    </row>
    <row r="29" spans="1:7" ht="24" customHeight="1">
      <c r="A29" s="269"/>
      <c r="B29" s="274"/>
      <c r="C29" s="274"/>
      <c r="D29" s="274"/>
      <c r="E29" s="274"/>
      <c r="F29" s="325"/>
      <c r="G29" s="120"/>
    </row>
    <row r="30" spans="1:7" ht="24" customHeight="1">
      <c r="A30" s="269"/>
      <c r="B30" s="274"/>
      <c r="C30" s="274"/>
      <c r="D30" s="274"/>
      <c r="E30" s="274"/>
      <c r="F30" s="325"/>
      <c r="G30" s="120"/>
    </row>
    <row r="31" spans="1:7" ht="24" customHeight="1">
      <c r="A31" s="269"/>
      <c r="B31" s="274"/>
      <c r="C31" s="274"/>
      <c r="D31" s="274"/>
      <c r="E31" s="274"/>
      <c r="F31" s="325"/>
      <c r="G31" s="120"/>
    </row>
    <row r="32" spans="1:7">
      <c r="A32" s="15"/>
      <c r="B32" s="15"/>
      <c r="C32" s="15"/>
      <c r="D32" s="15"/>
      <c r="E32" s="15"/>
      <c r="F32" s="15"/>
      <c r="G32" s="15"/>
    </row>
    <row r="33" spans="1:7">
      <c r="A33" s="15"/>
      <c r="B33" s="15"/>
      <c r="C33" s="15"/>
      <c r="D33" s="15"/>
      <c r="E33" s="15"/>
      <c r="F33" s="15"/>
      <c r="G33" s="15"/>
    </row>
    <row r="34" spans="1:7">
      <c r="A34" s="15"/>
      <c r="B34" s="15"/>
      <c r="C34" s="15"/>
      <c r="D34" s="15"/>
      <c r="E34" s="15"/>
      <c r="F34" s="15"/>
      <c r="G34" s="15"/>
    </row>
    <row r="35" spans="1:7">
      <c r="A35" s="15"/>
      <c r="B35" s="15"/>
      <c r="C35" s="15"/>
      <c r="D35" s="15"/>
      <c r="E35" s="15"/>
      <c r="F35" s="15"/>
      <c r="G35" s="15"/>
    </row>
    <row r="36" spans="1:7">
      <c r="A36" s="15"/>
      <c r="B36" s="15"/>
      <c r="C36" s="15"/>
      <c r="D36" s="15"/>
      <c r="E36" s="15"/>
      <c r="F36" s="15"/>
      <c r="G36" s="15"/>
    </row>
    <row r="37" spans="1:7">
      <c r="A37" s="15"/>
      <c r="B37" s="15"/>
      <c r="C37" s="15"/>
      <c r="D37" s="15"/>
      <c r="E37" s="15"/>
      <c r="F37" s="15"/>
      <c r="G37" s="15"/>
    </row>
    <row r="38" spans="1:7">
      <c r="A38" s="15"/>
      <c r="B38" s="15"/>
      <c r="C38" s="15"/>
      <c r="D38" s="15"/>
      <c r="E38" s="15"/>
      <c r="F38" s="15"/>
      <c r="G38" s="15"/>
    </row>
    <row r="39" spans="1:7">
      <c r="A39" s="15"/>
      <c r="B39" s="15"/>
      <c r="C39" s="15"/>
      <c r="D39" s="15"/>
      <c r="E39" s="15"/>
      <c r="F39" s="15"/>
      <c r="G39" s="15"/>
    </row>
    <row r="40" spans="1:7">
      <c r="A40" s="15"/>
      <c r="B40" s="15"/>
      <c r="C40" s="15"/>
      <c r="D40" s="15"/>
      <c r="E40" s="15"/>
      <c r="F40" s="15"/>
      <c r="G40" s="15"/>
    </row>
    <row r="41" spans="1:7">
      <c r="A41" s="15"/>
      <c r="B41" s="15"/>
      <c r="C41" s="15"/>
      <c r="D41" s="15"/>
      <c r="E41" s="15"/>
      <c r="F41" s="15"/>
      <c r="G41" s="15"/>
    </row>
    <row r="42" spans="1:7">
      <c r="A42" s="15"/>
      <c r="B42" s="15"/>
      <c r="C42" s="15"/>
      <c r="D42" s="15"/>
      <c r="E42" s="15"/>
      <c r="F42" s="15"/>
      <c r="G42" s="15"/>
    </row>
    <row r="43" spans="1:7">
      <c r="A43" s="15"/>
      <c r="B43" s="15"/>
      <c r="C43" s="15"/>
      <c r="D43" s="15"/>
      <c r="E43" s="15"/>
      <c r="F43" s="15"/>
      <c r="G43" s="15"/>
    </row>
    <row r="44" spans="1:7">
      <c r="A44" s="15"/>
      <c r="B44" s="15"/>
      <c r="C44" s="15"/>
      <c r="D44" s="15"/>
      <c r="E44" s="15"/>
      <c r="F44" s="15"/>
      <c r="G44" s="15"/>
    </row>
    <row r="45" spans="1:7">
      <c r="A45" s="15"/>
      <c r="B45" s="15"/>
      <c r="C45" s="15"/>
      <c r="D45" s="15"/>
      <c r="E45" s="15"/>
      <c r="F45" s="15"/>
      <c r="G45" s="15"/>
    </row>
    <row r="46" spans="1:7">
      <c r="A46" s="15"/>
      <c r="B46" s="15"/>
      <c r="C46" s="15"/>
      <c r="D46" s="15"/>
      <c r="E46" s="15"/>
      <c r="F46" s="15"/>
      <c r="G46" s="15"/>
    </row>
    <row r="47" spans="1:7">
      <c r="A47" s="15"/>
      <c r="B47" s="15"/>
      <c r="C47" s="15"/>
      <c r="D47" s="15"/>
      <c r="E47" s="15"/>
      <c r="F47" s="15"/>
      <c r="G47" s="15"/>
    </row>
    <row r="48" spans="1:7">
      <c r="A48" s="15"/>
      <c r="B48" s="15"/>
      <c r="C48" s="15"/>
      <c r="D48" s="15"/>
      <c r="E48" s="15"/>
      <c r="F48" s="15"/>
      <c r="G48" s="15"/>
    </row>
    <row r="49" spans="1:7">
      <c r="A49" s="15"/>
      <c r="B49" s="15"/>
      <c r="C49" s="15"/>
      <c r="D49" s="15"/>
      <c r="E49" s="15"/>
      <c r="F49" s="15"/>
      <c r="G49" s="15"/>
    </row>
    <row r="50" spans="1:7">
      <c r="A50" s="15"/>
      <c r="B50" s="15"/>
      <c r="C50" s="15"/>
      <c r="D50" s="15"/>
      <c r="E50" s="15"/>
      <c r="F50" s="15"/>
      <c r="G50" s="15"/>
    </row>
    <row r="51" spans="1:7">
      <c r="A51" s="15"/>
      <c r="B51" s="15"/>
      <c r="C51" s="15"/>
      <c r="D51" s="15"/>
      <c r="E51" s="15"/>
      <c r="F51" s="15"/>
      <c r="G51" s="15"/>
    </row>
    <row r="52" spans="1:7">
      <c r="A52" s="15"/>
      <c r="B52" s="15"/>
      <c r="C52" s="15"/>
      <c r="D52" s="15"/>
      <c r="E52" s="15"/>
      <c r="F52" s="15"/>
      <c r="G52" s="15"/>
    </row>
    <row r="53" spans="1:7">
      <c r="A53" s="15"/>
      <c r="B53" s="15"/>
      <c r="C53" s="15"/>
      <c r="D53" s="15"/>
      <c r="E53" s="15"/>
      <c r="F53" s="15"/>
      <c r="G53" s="15"/>
    </row>
    <row r="54" spans="1:7">
      <c r="A54" s="15"/>
      <c r="B54" s="15"/>
      <c r="C54" s="15"/>
      <c r="D54" s="15"/>
      <c r="E54" s="15"/>
      <c r="F54" s="15"/>
      <c r="G54" s="15"/>
    </row>
    <row r="55" spans="1:7">
      <c r="A55" s="15"/>
      <c r="B55" s="15"/>
      <c r="C55" s="15"/>
      <c r="D55" s="15"/>
      <c r="E55" s="15"/>
      <c r="F55" s="15"/>
      <c r="G55" s="15"/>
    </row>
    <row r="56" spans="1:7">
      <c r="A56" s="15"/>
      <c r="B56" s="15"/>
      <c r="C56" s="15"/>
      <c r="D56" s="15"/>
      <c r="E56" s="15"/>
      <c r="F56" s="15"/>
      <c r="G56" s="15"/>
    </row>
    <row r="57" spans="1:7">
      <c r="A57" s="15"/>
      <c r="B57" s="15"/>
      <c r="C57" s="15"/>
      <c r="D57" s="15"/>
      <c r="E57" s="15"/>
      <c r="F57" s="15"/>
      <c r="G57" s="15"/>
    </row>
  </sheetData>
  <sheetProtection formatCells="0" formatColumns="0" formatRows="0" insertRows="0"/>
  <mergeCells count="6">
    <mergeCell ref="A1:F1"/>
    <mergeCell ref="B2:F2"/>
    <mergeCell ref="B3:F3"/>
    <mergeCell ref="A4:A5"/>
    <mergeCell ref="B4:E4"/>
    <mergeCell ref="F4:F5"/>
  </mergeCells>
  <printOptions horizontalCentered="1"/>
  <pageMargins left="0.51181102362204722" right="0.51181102362204722" top="1.1023622047244095" bottom="0.51181102362204722" header="0.31496062992125984" footer="0.31496062992125984"/>
  <pageSetup scale="65" orientation="landscape" r:id="rId1"/>
  <headerFooter scaleWithDoc="0">
    <oddHeader>&amp;L&amp;G&amp;R
&amp;"Roboto Black,Normal"&amp;K8F4994INFORME DE AVANCE TRIMESTRAL&amp;K9F2241
&amp;"Roboto,Normal"&amp;K8F4994ENERO-MARZO 2026</oddHead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3EC4F-BC4E-4313-872C-7C1FD37A6B2C}">
  <sheetPr>
    <tabColor theme="2"/>
    <pageSetUpPr fitToPage="1"/>
  </sheetPr>
  <dimension ref="A1:C21"/>
  <sheetViews>
    <sheetView showGridLines="0" zoomScale="70" zoomScaleNormal="70" workbookViewId="0">
      <selection activeCell="C30" sqref="C30"/>
    </sheetView>
  </sheetViews>
  <sheetFormatPr baseColWidth="10" defaultColWidth="11.36328125" defaultRowHeight="13"/>
  <cols>
    <col min="1" max="1" width="59" style="21" customWidth="1"/>
    <col min="2" max="2" width="60.81640625" style="21" customWidth="1"/>
    <col min="3" max="3" width="70.36328125" style="21" customWidth="1"/>
    <col min="4" max="4" width="1.7265625" style="21" customWidth="1"/>
    <col min="5" max="16384" width="11.36328125" style="21"/>
  </cols>
  <sheetData>
    <row r="1" spans="1:3" ht="25.5" customHeight="1">
      <c r="A1" s="475" t="s">
        <v>148</v>
      </c>
      <c r="B1" s="475"/>
      <c r="C1" s="475"/>
    </row>
    <row r="2" spans="1:3" ht="49.75" customHeight="1">
      <c r="A2" s="304" t="s">
        <v>234</v>
      </c>
      <c r="B2" s="476" t="str">
        <f>+CARATULA!D17</f>
        <v>32A000 INSTITUTO DE TRANSPARENCIA, ACCESO A LA INFORMACIÓN PÚBLICA, PROTECCIÓN DE DATOS PERSONALES Y RENDICIÓN DE CUENTAS DE LA CIUDAD DE MÉXICO</v>
      </c>
      <c r="C2" s="476"/>
    </row>
    <row r="3" spans="1:3" ht="25.5" customHeight="1">
      <c r="A3" s="307" t="s">
        <v>235</v>
      </c>
      <c r="B3" s="477" t="str">
        <f>+[14]CARATULA!A14</f>
        <v>ENERO–MARZO 2026</v>
      </c>
      <c r="C3" s="477"/>
    </row>
    <row r="4" spans="1:3" ht="25.5" customHeight="1">
      <c r="A4" s="478" t="s">
        <v>149</v>
      </c>
      <c r="B4" s="479"/>
      <c r="C4" s="480"/>
    </row>
    <row r="5" spans="1:3" ht="31.5" customHeight="1">
      <c r="A5" s="310" t="s">
        <v>274</v>
      </c>
      <c r="B5" s="481"/>
      <c r="C5" s="482"/>
    </row>
    <row r="6" spans="1:3" ht="29.25" customHeight="1">
      <c r="A6" s="310" t="s">
        <v>275</v>
      </c>
      <c r="B6" s="473"/>
      <c r="C6" s="474"/>
    </row>
    <row r="7" spans="1:3" ht="33" customHeight="1">
      <c r="A7" s="310" t="s">
        <v>276</v>
      </c>
      <c r="B7" s="473"/>
      <c r="C7" s="474"/>
    </row>
    <row r="8" spans="1:3" ht="31.5" customHeight="1">
      <c r="A8" s="310" t="s">
        <v>277</v>
      </c>
      <c r="B8" s="473"/>
      <c r="C8" s="474"/>
    </row>
    <row r="9" spans="1:3" ht="30.75" customHeight="1">
      <c r="A9" s="310" t="s">
        <v>278</v>
      </c>
      <c r="B9" s="473"/>
      <c r="C9" s="474"/>
    </row>
    <row r="10" spans="1:3" ht="42.75" customHeight="1">
      <c r="A10" s="310" t="s">
        <v>279</v>
      </c>
      <c r="B10" s="473"/>
      <c r="C10" s="474"/>
    </row>
    <row r="11" spans="1:3" ht="37.5" customHeight="1">
      <c r="A11" s="310" t="s">
        <v>280</v>
      </c>
      <c r="B11" s="473"/>
      <c r="C11" s="474"/>
    </row>
    <row r="12" spans="1:3" ht="43.5" customHeight="1">
      <c r="A12" s="310" t="s">
        <v>281</v>
      </c>
      <c r="B12" s="484"/>
      <c r="C12" s="485"/>
    </row>
    <row r="13" spans="1:3" ht="36.75" customHeight="1">
      <c r="A13" s="483" t="s">
        <v>150</v>
      </c>
      <c r="B13" s="479"/>
      <c r="C13" s="480"/>
    </row>
    <row r="14" spans="1:3" ht="48.75" customHeight="1">
      <c r="A14" s="309" t="s">
        <v>242</v>
      </c>
      <c r="B14" s="309" t="s">
        <v>243</v>
      </c>
      <c r="C14" s="309" t="s">
        <v>244</v>
      </c>
    </row>
    <row r="15" spans="1:3" ht="36.75" customHeight="1">
      <c r="A15" s="311"/>
      <c r="B15" s="308"/>
      <c r="C15" s="312">
        <f>+B15-A15</f>
        <v>0</v>
      </c>
    </row>
    <row r="16" spans="1:3" ht="36.75" customHeight="1">
      <c r="A16" s="478" t="s">
        <v>151</v>
      </c>
      <c r="B16" s="479"/>
      <c r="C16" s="480"/>
    </row>
    <row r="17" spans="1:3" ht="36.75" customHeight="1">
      <c r="A17" s="309" t="s">
        <v>245</v>
      </c>
      <c r="B17" s="309" t="s">
        <v>246</v>
      </c>
      <c r="C17" s="309" t="s">
        <v>60</v>
      </c>
    </row>
    <row r="18" spans="1:3" ht="36.75" customHeight="1">
      <c r="A18" s="311"/>
      <c r="B18" s="308"/>
      <c r="C18" s="313"/>
    </row>
    <row r="19" spans="1:3" ht="36.75" customHeight="1">
      <c r="A19" s="478" t="s">
        <v>152</v>
      </c>
      <c r="B19" s="479"/>
      <c r="C19" s="480"/>
    </row>
    <row r="20" spans="1:3" ht="36.75" customHeight="1">
      <c r="A20" s="309" t="s">
        <v>247</v>
      </c>
      <c r="B20" s="309" t="s">
        <v>146</v>
      </c>
      <c r="C20" s="309" t="s">
        <v>248</v>
      </c>
    </row>
    <row r="21" spans="1:3" ht="36.75" customHeight="1">
      <c r="A21" s="314"/>
      <c r="B21" s="253"/>
      <c r="C21" s="315"/>
    </row>
  </sheetData>
  <sheetProtection formatCells="0" formatColumns="0" formatRows="0"/>
  <mergeCells count="15">
    <mergeCell ref="A13:C13"/>
    <mergeCell ref="A16:C16"/>
    <mergeCell ref="A19:C19"/>
    <mergeCell ref="B7:C7"/>
    <mergeCell ref="B8:C8"/>
    <mergeCell ref="B9:C9"/>
    <mergeCell ref="B10:C10"/>
    <mergeCell ref="B11:C11"/>
    <mergeCell ref="B12:C12"/>
    <mergeCell ref="B6:C6"/>
    <mergeCell ref="A1:C1"/>
    <mergeCell ref="B2:C2"/>
    <mergeCell ref="B3:C3"/>
    <mergeCell ref="A4:C4"/>
    <mergeCell ref="B5:C5"/>
  </mergeCells>
  <printOptions horizontalCentered="1"/>
  <pageMargins left="0.51181102362204722" right="0.51181102362204722" top="1.1023622047244095" bottom="0.51181102362204722" header="0.31496062992125984" footer="0.15748031496062992"/>
  <pageSetup paperSize="9" scale="62" orientation="landscape" r:id="rId1"/>
  <headerFooter scaleWithDoc="0">
    <oddHeader>&amp;L&amp;G&amp;R&amp;"Roboto Black,Normal"&amp;K8F4994
INFORME DE AVANCE TRIMESTRAL&amp;K9F2241
&amp;"Roboto,Normal"&amp;K8F4994ENERO-MARZO 2026</oddHead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B2E4B-FDF4-45EA-AABC-B5972503EABA}">
  <sheetPr>
    <tabColor theme="2"/>
    <pageSetUpPr fitToPage="1"/>
  </sheetPr>
  <dimension ref="A1:G31"/>
  <sheetViews>
    <sheetView showGridLines="0" zoomScale="85" zoomScaleNormal="85" workbookViewId="0">
      <selection activeCell="A12" sqref="A12"/>
    </sheetView>
  </sheetViews>
  <sheetFormatPr baseColWidth="10" defaultColWidth="11.36328125" defaultRowHeight="13"/>
  <cols>
    <col min="1" max="3" width="14.1796875" style="23" customWidth="1"/>
    <col min="4" max="5" width="30" style="23" customWidth="1"/>
    <col min="6" max="7" width="36.7265625" style="23" customWidth="1"/>
    <col min="8" max="8" width="0.7265625" style="23" customWidth="1"/>
    <col min="9" max="16384" width="11.36328125" style="23"/>
  </cols>
  <sheetData>
    <row r="1" spans="1:7" ht="16.5" customHeight="1">
      <c r="A1" s="475" t="s">
        <v>153</v>
      </c>
      <c r="B1" s="475"/>
      <c r="C1" s="475"/>
      <c r="D1" s="475"/>
      <c r="E1" s="475"/>
      <c r="F1" s="475"/>
      <c r="G1" s="475"/>
    </row>
    <row r="2" spans="1:7" ht="37.25" customHeight="1">
      <c r="A2" s="488" t="s">
        <v>234</v>
      </c>
      <c r="B2" s="488"/>
      <c r="C2" s="476" t="str">
        <f>+CARATULA!D17</f>
        <v>32A000 INSTITUTO DE TRANSPARENCIA, ACCESO A LA INFORMACIÓN PÚBLICA, PROTECCIÓN DE DATOS PERSONALES Y RENDICIÓN DE CUENTAS DE LA CIUDAD DE MÉXICO</v>
      </c>
      <c r="D2" s="476"/>
      <c r="E2" s="476"/>
      <c r="F2" s="476"/>
      <c r="G2" s="476"/>
    </row>
    <row r="3" spans="1:7" ht="27" customHeight="1">
      <c r="A3" s="488" t="s">
        <v>235</v>
      </c>
      <c r="B3" s="488"/>
      <c r="C3" s="489" t="str">
        <f>+[14]CARATULA!A14</f>
        <v>ENERO–MARZO 2026</v>
      </c>
      <c r="D3" s="489"/>
      <c r="E3" s="489"/>
      <c r="F3" s="489"/>
      <c r="G3" s="489"/>
    </row>
    <row r="4" spans="1:7">
      <c r="A4" s="490" t="s">
        <v>77</v>
      </c>
      <c r="B4" s="492" t="s">
        <v>78</v>
      </c>
      <c r="C4" s="492" t="s">
        <v>156</v>
      </c>
      <c r="D4" s="492" t="s">
        <v>147</v>
      </c>
      <c r="E4" s="492"/>
      <c r="F4" s="492" t="s">
        <v>157</v>
      </c>
      <c r="G4" s="486" t="s">
        <v>146</v>
      </c>
    </row>
    <row r="5" spans="1:7" ht="26">
      <c r="A5" s="491"/>
      <c r="B5" s="493"/>
      <c r="C5" s="493"/>
      <c r="D5" s="225" t="s">
        <v>155</v>
      </c>
      <c r="E5" s="225" t="s">
        <v>144</v>
      </c>
      <c r="F5" s="493" t="s">
        <v>154</v>
      </c>
      <c r="G5" s="487"/>
    </row>
    <row r="6" spans="1:7" ht="24" customHeight="1" thickBot="1">
      <c r="A6" s="278"/>
      <c r="B6" s="279" t="s">
        <v>61</v>
      </c>
      <c r="C6" s="279"/>
      <c r="D6" s="280">
        <f>+SUM(D7:D30)</f>
        <v>0</v>
      </c>
      <c r="E6" s="280">
        <f>+SUM(E7:E30)</f>
        <v>0</v>
      </c>
      <c r="F6" s="279"/>
      <c r="G6" s="281"/>
    </row>
    <row r="7" spans="1:7" ht="24" customHeight="1" thickTop="1">
      <c r="A7" s="132"/>
      <c r="B7" s="132"/>
      <c r="C7" s="132"/>
      <c r="D7" s="277"/>
      <c r="E7" s="277"/>
      <c r="F7" s="331"/>
      <c r="G7" s="331"/>
    </row>
    <row r="8" spans="1:7" ht="24" customHeight="1">
      <c r="A8" s="124"/>
      <c r="B8" s="124"/>
      <c r="C8" s="124"/>
      <c r="D8" s="125"/>
      <c r="E8" s="125"/>
      <c r="F8" s="122"/>
      <c r="G8" s="122"/>
    </row>
    <row r="9" spans="1:7" ht="24" customHeight="1">
      <c r="A9" s="124"/>
      <c r="B9" s="124"/>
      <c r="C9" s="124"/>
      <c r="D9" s="125"/>
      <c r="E9" s="125"/>
      <c r="F9" s="122"/>
      <c r="G9" s="122"/>
    </row>
    <row r="10" spans="1:7" ht="24" customHeight="1">
      <c r="A10" s="124"/>
      <c r="B10" s="124"/>
      <c r="C10" s="124"/>
      <c r="D10" s="125"/>
      <c r="E10" s="125"/>
      <c r="F10" s="122"/>
      <c r="G10" s="122"/>
    </row>
    <row r="11" spans="1:7" ht="24" customHeight="1">
      <c r="A11" s="124"/>
      <c r="B11" s="124"/>
      <c r="C11" s="124"/>
      <c r="D11" s="125"/>
      <c r="E11" s="125"/>
      <c r="F11" s="122"/>
      <c r="G11" s="122"/>
    </row>
    <row r="12" spans="1:7" ht="24" customHeight="1">
      <c r="A12" s="124"/>
      <c r="B12" s="124"/>
      <c r="C12" s="124"/>
      <c r="D12" s="125"/>
      <c r="E12" s="125"/>
      <c r="F12" s="122"/>
      <c r="G12" s="122"/>
    </row>
    <row r="13" spans="1:7" ht="24" customHeight="1">
      <c r="A13" s="124"/>
      <c r="B13" s="124"/>
      <c r="C13" s="124"/>
      <c r="D13" s="125"/>
      <c r="E13" s="125"/>
      <c r="F13" s="122"/>
      <c r="G13" s="122"/>
    </row>
    <row r="14" spans="1:7" ht="24" customHeight="1">
      <c r="A14" s="124"/>
      <c r="B14" s="124"/>
      <c r="C14" s="124"/>
      <c r="D14" s="125"/>
      <c r="E14" s="125"/>
      <c r="F14" s="122"/>
      <c r="G14" s="122"/>
    </row>
    <row r="15" spans="1:7" ht="24" customHeight="1">
      <c r="A15" s="124"/>
      <c r="B15" s="124"/>
      <c r="C15" s="124"/>
      <c r="D15" s="125"/>
      <c r="E15" s="125"/>
      <c r="F15" s="122"/>
      <c r="G15" s="122"/>
    </row>
    <row r="16" spans="1:7" ht="24" customHeight="1">
      <c r="A16" s="124"/>
      <c r="B16" s="124"/>
      <c r="C16" s="124"/>
      <c r="D16" s="125"/>
      <c r="E16" s="125"/>
      <c r="F16" s="122"/>
      <c r="G16" s="122"/>
    </row>
    <row r="17" spans="1:7" ht="24" customHeight="1">
      <c r="A17" s="124"/>
      <c r="B17" s="124"/>
      <c r="C17" s="124"/>
      <c r="D17" s="125"/>
      <c r="E17" s="125"/>
      <c r="F17" s="122"/>
      <c r="G17" s="122"/>
    </row>
    <row r="18" spans="1:7" ht="24" customHeight="1">
      <c r="A18" s="124"/>
      <c r="B18" s="124"/>
      <c r="C18" s="124"/>
      <c r="D18" s="125"/>
      <c r="E18" s="125"/>
      <c r="F18" s="122"/>
      <c r="G18" s="122"/>
    </row>
    <row r="19" spans="1:7" ht="24" customHeight="1">
      <c r="A19" s="124"/>
      <c r="B19" s="124"/>
      <c r="C19" s="124"/>
      <c r="D19" s="125"/>
      <c r="E19" s="125"/>
      <c r="F19" s="122"/>
      <c r="G19" s="122"/>
    </row>
    <row r="20" spans="1:7" ht="24" customHeight="1">
      <c r="A20" s="124"/>
      <c r="B20" s="124"/>
      <c r="C20" s="124"/>
      <c r="D20" s="125"/>
      <c r="E20" s="125"/>
      <c r="F20" s="122"/>
      <c r="G20" s="122"/>
    </row>
    <row r="21" spans="1:7" ht="24" customHeight="1">
      <c r="A21" s="124"/>
      <c r="B21" s="124"/>
      <c r="C21" s="124"/>
      <c r="D21" s="125"/>
      <c r="E21" s="125"/>
      <c r="F21" s="122"/>
      <c r="G21" s="122"/>
    </row>
    <row r="22" spans="1:7" ht="24" customHeight="1">
      <c r="A22" s="124"/>
      <c r="B22" s="124"/>
      <c r="C22" s="124"/>
      <c r="D22" s="125"/>
      <c r="E22" s="125"/>
      <c r="F22" s="122"/>
      <c r="G22" s="122"/>
    </row>
    <row r="23" spans="1:7" ht="24" customHeight="1">
      <c r="A23" s="124"/>
      <c r="B23" s="124"/>
      <c r="C23" s="124"/>
      <c r="D23" s="125"/>
      <c r="E23" s="125"/>
      <c r="F23" s="122"/>
      <c r="G23" s="122"/>
    </row>
    <row r="24" spans="1:7" ht="24" customHeight="1">
      <c r="A24" s="124"/>
      <c r="B24" s="124"/>
      <c r="C24" s="124"/>
      <c r="D24" s="125"/>
      <c r="E24" s="125"/>
      <c r="F24" s="122"/>
      <c r="G24" s="122"/>
    </row>
    <row r="25" spans="1:7" ht="24" customHeight="1">
      <c r="A25" s="124"/>
      <c r="B25" s="124"/>
      <c r="C25" s="124"/>
      <c r="D25" s="125"/>
      <c r="E25" s="125"/>
      <c r="F25" s="122"/>
      <c r="G25" s="122"/>
    </row>
    <row r="26" spans="1:7" ht="24" customHeight="1">
      <c r="A26" s="126"/>
      <c r="B26" s="126"/>
      <c r="C26" s="126"/>
      <c r="D26" s="127"/>
      <c r="E26" s="127"/>
      <c r="F26" s="122"/>
      <c r="G26" s="122"/>
    </row>
    <row r="27" spans="1:7" ht="24" customHeight="1">
      <c r="A27" s="128"/>
      <c r="B27" s="128"/>
      <c r="C27" s="128"/>
      <c r="D27" s="127"/>
      <c r="E27" s="127"/>
      <c r="F27" s="129"/>
      <c r="G27" s="129"/>
    </row>
    <row r="28" spans="1:7" ht="24" customHeight="1">
      <c r="A28" s="130"/>
      <c r="B28" s="130"/>
      <c r="C28" s="130"/>
      <c r="D28" s="127"/>
      <c r="E28" s="127"/>
      <c r="F28" s="122"/>
      <c r="G28" s="122"/>
    </row>
    <row r="29" spans="1:7" ht="24" customHeight="1">
      <c r="A29" s="131"/>
      <c r="B29" s="131"/>
      <c r="C29" s="131"/>
      <c r="D29" s="127"/>
      <c r="E29" s="127"/>
      <c r="F29" s="122"/>
      <c r="G29" s="122"/>
    </row>
    <row r="30" spans="1:7" ht="24" customHeight="1">
      <c r="A30" s="131"/>
      <c r="B30" s="131"/>
      <c r="C30" s="131"/>
      <c r="D30" s="127"/>
      <c r="E30" s="127"/>
      <c r="F30" s="122"/>
      <c r="G30" s="122"/>
    </row>
    <row r="31" spans="1:7" ht="3.75" customHeight="1"/>
  </sheetData>
  <sheetProtection formatCells="0" formatColumns="0" formatRows="0" insertRows="0"/>
  <mergeCells count="11">
    <mergeCell ref="G4:G5"/>
    <mergeCell ref="A1:G1"/>
    <mergeCell ref="A2:B2"/>
    <mergeCell ref="C2:G2"/>
    <mergeCell ref="A3:B3"/>
    <mergeCell ref="C3:G3"/>
    <mergeCell ref="A4:A5"/>
    <mergeCell ref="B4:B5"/>
    <mergeCell ref="C4:C5"/>
    <mergeCell ref="D4:E4"/>
    <mergeCell ref="F4:F5"/>
  </mergeCells>
  <conditionalFormatting sqref="A3">
    <cfRule type="cellIs" dxfId="4"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68" orientation="landscape" r:id="rId1"/>
  <headerFooter scaleWithDoc="0">
    <oddHeader xml:space="preserve">&amp;L&amp;G&amp;R
&amp;"Roboto Black,Normal"&amp;K8F4994INFORME DE AVANCE TRIMESTRAL&amp;K9F2241
&amp;"Roboto,Normal"&amp;K8F4994ENERO-MARZO 2026&amp;"Roboto Black,Normal"&amp;K9F2241
</oddHead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G31"/>
  <sheetViews>
    <sheetView showGridLines="0" zoomScale="85" zoomScaleNormal="85" workbookViewId="0">
      <selection activeCell="E19" sqref="E19"/>
    </sheetView>
  </sheetViews>
  <sheetFormatPr baseColWidth="10" defaultColWidth="11.36328125" defaultRowHeight="13"/>
  <cols>
    <col min="1" max="2" width="12.1796875" style="22" customWidth="1"/>
    <col min="3" max="4" width="30.7265625" style="22" customWidth="1"/>
    <col min="5" max="5" width="44.54296875" style="22" customWidth="1"/>
    <col min="6" max="6" width="49" style="22" customWidth="1"/>
    <col min="7" max="7" width="1.26953125" style="22" customWidth="1"/>
    <col min="8" max="16384" width="11.36328125" style="22"/>
  </cols>
  <sheetData>
    <row r="1" spans="1:7" ht="18">
      <c r="A1" s="475" t="s">
        <v>158</v>
      </c>
      <c r="B1" s="475"/>
      <c r="C1" s="475"/>
      <c r="D1" s="475"/>
      <c r="E1" s="475"/>
      <c r="F1" s="475"/>
      <c r="G1" s="50"/>
    </row>
    <row r="2" spans="1:7" ht="36.4" customHeight="1">
      <c r="A2" s="488" t="s">
        <v>234</v>
      </c>
      <c r="B2" s="488"/>
      <c r="C2" s="501" t="str">
        <f>+CARATULA!D17</f>
        <v>32A000 INSTITUTO DE TRANSPARENCIA, ACCESO A LA INFORMACIÓN PÚBLICA, PROTECCIÓN DE DATOS PERSONALES Y RENDICIÓN DE CUENTAS DE LA CIUDAD DE MÉXICO</v>
      </c>
      <c r="D2" s="501"/>
      <c r="E2" s="501"/>
      <c r="F2" s="501"/>
      <c r="G2" s="51"/>
    </row>
    <row r="3" spans="1:7" ht="27" customHeight="1">
      <c r="A3" s="488" t="s">
        <v>235</v>
      </c>
      <c r="B3" s="488"/>
      <c r="C3" s="489" t="str">
        <f>+CARATULA!A14</f>
        <v>ENERO–MARZO 2026</v>
      </c>
      <c r="D3" s="489"/>
      <c r="E3" s="489"/>
      <c r="F3" s="489"/>
      <c r="G3" s="52"/>
    </row>
    <row r="4" spans="1:7" ht="15.5">
      <c r="A4" s="496" t="s">
        <v>77</v>
      </c>
      <c r="B4" s="405" t="s">
        <v>78</v>
      </c>
      <c r="C4" s="405" t="s">
        <v>147</v>
      </c>
      <c r="D4" s="405"/>
      <c r="E4" s="405" t="s">
        <v>157</v>
      </c>
      <c r="F4" s="499" t="s">
        <v>160</v>
      </c>
      <c r="G4" s="50"/>
    </row>
    <row r="5" spans="1:7" ht="31">
      <c r="A5" s="497"/>
      <c r="B5" s="498"/>
      <c r="C5" s="226" t="s">
        <v>159</v>
      </c>
      <c r="D5" s="226" t="s">
        <v>144</v>
      </c>
      <c r="E5" s="498" t="s">
        <v>154</v>
      </c>
      <c r="F5" s="500"/>
      <c r="G5" s="50"/>
    </row>
    <row r="6" spans="1:7" s="23" customFormat="1" ht="24" customHeight="1" thickBot="1">
      <c r="A6" s="494" t="s">
        <v>61</v>
      </c>
      <c r="B6" s="495"/>
      <c r="C6" s="282">
        <f>+SUM(C7:C30)</f>
        <v>656416.07000000007</v>
      </c>
      <c r="D6" s="282">
        <f>+SUM(D7:D30)</f>
        <v>21824.3</v>
      </c>
      <c r="E6" s="283"/>
      <c r="F6" s="284"/>
      <c r="G6" s="53"/>
    </row>
    <row r="7" spans="1:7" s="23" customFormat="1" ht="24" customHeight="1" thickTop="1">
      <c r="A7" s="132">
        <v>1</v>
      </c>
      <c r="B7" s="132">
        <v>8</v>
      </c>
      <c r="C7" s="277">
        <v>630184.79</v>
      </c>
      <c r="D7" s="277"/>
      <c r="E7" s="122" t="s">
        <v>289</v>
      </c>
      <c r="F7" s="122" t="s">
        <v>290</v>
      </c>
      <c r="G7" s="54"/>
    </row>
    <row r="8" spans="1:7" s="23" customFormat="1" ht="46.5">
      <c r="A8" s="124">
        <v>1</v>
      </c>
      <c r="B8" s="124">
        <v>8</v>
      </c>
      <c r="C8" s="125"/>
      <c r="D8" s="125">
        <v>21824.3</v>
      </c>
      <c r="E8" s="122" t="s">
        <v>289</v>
      </c>
      <c r="F8" s="122" t="s">
        <v>291</v>
      </c>
      <c r="G8" s="55"/>
    </row>
    <row r="9" spans="1:7" s="23" customFormat="1" ht="24" customHeight="1">
      <c r="A9" s="124">
        <v>1</v>
      </c>
      <c r="B9" s="124">
        <v>8</v>
      </c>
      <c r="C9" s="125">
        <v>4131.0600000000004</v>
      </c>
      <c r="D9" s="125"/>
      <c r="E9" s="122" t="s">
        <v>289</v>
      </c>
      <c r="F9" s="122" t="s">
        <v>292</v>
      </c>
      <c r="G9" s="55"/>
    </row>
    <row r="10" spans="1:7" s="23" customFormat="1" ht="77.5">
      <c r="A10" s="124">
        <v>1</v>
      </c>
      <c r="B10" s="124">
        <v>8</v>
      </c>
      <c r="C10" s="125">
        <v>22100.22</v>
      </c>
      <c r="D10" s="125"/>
      <c r="E10" s="122" t="s">
        <v>294</v>
      </c>
      <c r="F10" s="122" t="s">
        <v>293</v>
      </c>
      <c r="G10" s="55"/>
    </row>
    <row r="11" spans="1:7" s="23" customFormat="1" ht="24" customHeight="1">
      <c r="A11" s="124"/>
      <c r="B11" s="124"/>
      <c r="C11" s="125"/>
      <c r="D11" s="125"/>
      <c r="E11" s="122"/>
      <c r="F11" s="122"/>
      <c r="G11" s="55"/>
    </row>
    <row r="12" spans="1:7" s="23" customFormat="1" ht="24" customHeight="1">
      <c r="A12" s="124"/>
      <c r="B12" s="124"/>
      <c r="C12" s="125"/>
      <c r="D12" s="125"/>
      <c r="E12" s="122"/>
      <c r="F12" s="122"/>
      <c r="G12" s="55"/>
    </row>
    <row r="13" spans="1:7" s="23" customFormat="1" ht="24" customHeight="1">
      <c r="A13" s="124"/>
      <c r="B13" s="124"/>
      <c r="C13" s="125"/>
      <c r="D13" s="125"/>
      <c r="E13" s="122"/>
      <c r="F13" s="122"/>
      <c r="G13" s="55"/>
    </row>
    <row r="14" spans="1:7" s="23" customFormat="1" ht="24" customHeight="1">
      <c r="A14" s="124"/>
      <c r="B14" s="124"/>
      <c r="C14" s="125"/>
      <c r="D14" s="125"/>
      <c r="E14" s="122"/>
      <c r="F14" s="122"/>
      <c r="G14" s="55"/>
    </row>
    <row r="15" spans="1:7" s="23" customFormat="1" ht="24" customHeight="1">
      <c r="A15" s="124"/>
      <c r="B15" s="124"/>
      <c r="C15" s="125"/>
      <c r="D15" s="125"/>
      <c r="E15" s="122"/>
      <c r="F15" s="122"/>
      <c r="G15" s="55"/>
    </row>
    <row r="16" spans="1:7" s="23" customFormat="1" ht="24" customHeight="1">
      <c r="A16" s="124"/>
      <c r="B16" s="124"/>
      <c r="C16" s="125"/>
      <c r="D16" s="125"/>
      <c r="E16" s="122"/>
      <c r="F16" s="122"/>
      <c r="G16" s="55"/>
    </row>
    <row r="17" spans="1:7" s="23" customFormat="1" ht="24" customHeight="1">
      <c r="A17" s="124"/>
      <c r="B17" s="124"/>
      <c r="C17" s="125"/>
      <c r="D17" s="125"/>
      <c r="E17" s="122"/>
      <c r="F17" s="122"/>
      <c r="G17" s="55"/>
    </row>
    <row r="18" spans="1:7" s="23" customFormat="1" ht="24" customHeight="1">
      <c r="A18" s="124"/>
      <c r="B18" s="124"/>
      <c r="C18" s="125"/>
      <c r="D18" s="125"/>
      <c r="E18" s="122"/>
      <c r="F18" s="122"/>
      <c r="G18" s="55"/>
    </row>
    <row r="19" spans="1:7" s="23" customFormat="1" ht="24" customHeight="1">
      <c r="A19" s="124"/>
      <c r="B19" s="124"/>
      <c r="C19" s="125"/>
      <c r="D19" s="125"/>
      <c r="E19" s="122"/>
      <c r="F19" s="122"/>
      <c r="G19" s="55"/>
    </row>
    <row r="20" spans="1:7" s="23" customFormat="1" ht="24" customHeight="1">
      <c r="A20" s="124"/>
      <c r="B20" s="124"/>
      <c r="C20" s="125"/>
      <c r="D20" s="125"/>
      <c r="E20" s="122"/>
      <c r="F20" s="122"/>
      <c r="G20" s="55"/>
    </row>
    <row r="21" spans="1:7" s="23" customFormat="1" ht="24" customHeight="1">
      <c r="A21" s="124"/>
      <c r="B21" s="124"/>
      <c r="C21" s="125"/>
      <c r="D21" s="125"/>
      <c r="E21" s="122"/>
      <c r="F21" s="122"/>
      <c r="G21" s="55"/>
    </row>
    <row r="22" spans="1:7" s="23" customFormat="1" ht="24" customHeight="1">
      <c r="A22" s="124"/>
      <c r="B22" s="124"/>
      <c r="C22" s="125"/>
      <c r="D22" s="125"/>
      <c r="E22" s="122"/>
      <c r="F22" s="122"/>
      <c r="G22" s="55"/>
    </row>
    <row r="23" spans="1:7" s="23" customFormat="1" ht="24" customHeight="1">
      <c r="A23" s="124"/>
      <c r="B23" s="124"/>
      <c r="C23" s="125"/>
      <c r="D23" s="125"/>
      <c r="E23" s="122"/>
      <c r="F23" s="122"/>
      <c r="G23" s="55"/>
    </row>
    <row r="24" spans="1:7" s="23" customFormat="1" ht="24" customHeight="1">
      <c r="A24" s="124"/>
      <c r="B24" s="124"/>
      <c r="C24" s="125"/>
      <c r="D24" s="125"/>
      <c r="E24" s="122"/>
      <c r="F24" s="122"/>
      <c r="G24" s="55"/>
    </row>
    <row r="25" spans="1:7" ht="24" customHeight="1">
      <c r="A25" s="124"/>
      <c r="B25" s="124"/>
      <c r="C25" s="125"/>
      <c r="D25" s="125"/>
      <c r="E25" s="122"/>
      <c r="F25" s="122"/>
      <c r="G25" s="55"/>
    </row>
    <row r="26" spans="1:7" ht="24" customHeight="1">
      <c r="A26" s="131"/>
      <c r="B26" s="131"/>
      <c r="C26" s="127"/>
      <c r="D26" s="127"/>
      <c r="E26" s="122"/>
      <c r="F26" s="122"/>
      <c r="G26" s="55"/>
    </row>
    <row r="27" spans="1:7" ht="24" customHeight="1">
      <c r="A27" s="130"/>
      <c r="B27" s="130"/>
      <c r="C27" s="127"/>
      <c r="D27" s="127"/>
      <c r="E27" s="122"/>
      <c r="F27" s="122"/>
      <c r="G27" s="56"/>
    </row>
    <row r="28" spans="1:7" ht="24" customHeight="1">
      <c r="A28" s="130"/>
      <c r="B28" s="130"/>
      <c r="C28" s="127"/>
      <c r="D28" s="127"/>
      <c r="E28" s="122"/>
      <c r="F28" s="122"/>
      <c r="G28" s="55"/>
    </row>
    <row r="29" spans="1:7" ht="24" customHeight="1">
      <c r="A29" s="131"/>
      <c r="B29" s="131"/>
      <c r="C29" s="127"/>
      <c r="D29" s="127"/>
      <c r="E29" s="122"/>
      <c r="F29" s="122"/>
      <c r="G29" s="55"/>
    </row>
    <row r="30" spans="1:7" ht="24" customHeight="1">
      <c r="A30" s="131"/>
      <c r="B30" s="131"/>
      <c r="C30" s="127"/>
      <c r="D30" s="127"/>
      <c r="E30" s="122"/>
      <c r="F30" s="122"/>
      <c r="G30" s="55"/>
    </row>
    <row r="31" spans="1:7" ht="5.25" customHeight="1"/>
  </sheetData>
  <sheetProtection algorithmName="SHA-512" hashValue="SVnCkcWRdNYhT2WTRwaKXqwC3PqUP5+hgxQ6RfxHozqKpGIcxh1vE9bo9k2LgHkXcfAenSd2isGK6VLYvWX0Zw==" saltValue="o73iNzJrkHa0XvPLKjCZ1Q==" spinCount="100000" sheet="1" objects="1" scenarios="1" formatCells="0" formatColumns="0" formatRows="0" insertRows="0"/>
  <mergeCells count="11">
    <mergeCell ref="A6:B6"/>
    <mergeCell ref="A1:F1"/>
    <mergeCell ref="A4:A5"/>
    <mergeCell ref="B4:B5"/>
    <mergeCell ref="C4:D4"/>
    <mergeCell ref="E4:E5"/>
    <mergeCell ref="F4:F5"/>
    <mergeCell ref="A2:B2"/>
    <mergeCell ref="A3:B3"/>
    <mergeCell ref="C2:F2"/>
    <mergeCell ref="C3:F3"/>
  </mergeCells>
  <conditionalFormatting sqref="A3">
    <cfRule type="cellIs" dxfId="3"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70" orientation="landscape" r:id="rId1"/>
  <headerFooter scaleWithDoc="0">
    <oddHeader xml:space="preserve">&amp;L&amp;G&amp;R
&amp;"Roboto Black,Normal"&amp;K9F2241I&amp;K8F4994NFORME DE AVANCE TRIMESTRAL&amp;K9F2241
&amp;"Roboto,Normal"&amp;K8F4994ENERO-MARZO 2026&amp;"Roboto Black,Normal"&amp;K9F2241
</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047C4-AD66-4196-BD3D-4B432D7FA8C1}">
  <sheetPr>
    <tabColor theme="2"/>
    <pageSetUpPr fitToPage="1"/>
  </sheetPr>
  <dimension ref="B1:G30"/>
  <sheetViews>
    <sheetView showGridLines="0" zoomScale="85" zoomScaleNormal="85" workbookViewId="0">
      <selection activeCell="E27" sqref="E27"/>
    </sheetView>
  </sheetViews>
  <sheetFormatPr baseColWidth="10" defaultColWidth="11.36328125" defaultRowHeight="13"/>
  <cols>
    <col min="1" max="1" width="0.81640625" style="137" customWidth="1"/>
    <col min="2" max="2" width="23.7265625" style="137" customWidth="1"/>
    <col min="3" max="3" width="27.81640625" style="137" customWidth="1"/>
    <col min="4" max="4" width="23.54296875" style="137" customWidth="1"/>
    <col min="5" max="5" width="114.54296875" style="137" customWidth="1"/>
    <col min="6" max="6" width="1.36328125" style="137" customWidth="1"/>
    <col min="7" max="7" width="9" style="137" customWidth="1"/>
    <col min="8" max="257" width="11.36328125" style="137"/>
    <col min="258" max="258" width="20.7265625" style="137" customWidth="1"/>
    <col min="259" max="260" width="18.7265625" style="137" customWidth="1"/>
    <col min="261" max="261" width="92.81640625" style="137" customWidth="1"/>
    <col min="262" max="513" width="11.36328125" style="137"/>
    <col min="514" max="514" width="20.7265625" style="137" customWidth="1"/>
    <col min="515" max="516" width="18.7265625" style="137" customWidth="1"/>
    <col min="517" max="517" width="92.81640625" style="137" customWidth="1"/>
    <col min="518" max="769" width="11.36328125" style="137"/>
    <col min="770" max="770" width="20.7265625" style="137" customWidth="1"/>
    <col min="771" max="772" width="18.7265625" style="137" customWidth="1"/>
    <col min="773" max="773" width="92.81640625" style="137" customWidth="1"/>
    <col min="774" max="1025" width="11.36328125" style="137"/>
    <col min="1026" max="1026" width="20.7265625" style="137" customWidth="1"/>
    <col min="1027" max="1028" width="18.7265625" style="137" customWidth="1"/>
    <col min="1029" max="1029" width="92.81640625" style="137" customWidth="1"/>
    <col min="1030" max="1281" width="11.36328125" style="137"/>
    <col min="1282" max="1282" width="20.7265625" style="137" customWidth="1"/>
    <col min="1283" max="1284" width="18.7265625" style="137" customWidth="1"/>
    <col min="1285" max="1285" width="92.81640625" style="137" customWidth="1"/>
    <col min="1286" max="1537" width="11.36328125" style="137"/>
    <col min="1538" max="1538" width="20.7265625" style="137" customWidth="1"/>
    <col min="1539" max="1540" width="18.7265625" style="137" customWidth="1"/>
    <col min="1541" max="1541" width="92.81640625" style="137" customWidth="1"/>
    <col min="1542" max="1793" width="11.36328125" style="137"/>
    <col min="1794" max="1794" width="20.7265625" style="137" customWidth="1"/>
    <col min="1795" max="1796" width="18.7265625" style="137" customWidth="1"/>
    <col min="1797" max="1797" width="92.81640625" style="137" customWidth="1"/>
    <col min="1798" max="2049" width="11.36328125" style="137"/>
    <col min="2050" max="2050" width="20.7265625" style="137" customWidth="1"/>
    <col min="2051" max="2052" width="18.7265625" style="137" customWidth="1"/>
    <col min="2053" max="2053" width="92.81640625" style="137" customWidth="1"/>
    <col min="2054" max="2305" width="11.36328125" style="137"/>
    <col min="2306" max="2306" width="20.7265625" style="137" customWidth="1"/>
    <col min="2307" max="2308" width="18.7265625" style="137" customWidth="1"/>
    <col min="2309" max="2309" width="92.81640625" style="137" customWidth="1"/>
    <col min="2310" max="2561" width="11.36328125" style="137"/>
    <col min="2562" max="2562" width="20.7265625" style="137" customWidth="1"/>
    <col min="2563" max="2564" width="18.7265625" style="137" customWidth="1"/>
    <col min="2565" max="2565" width="92.81640625" style="137" customWidth="1"/>
    <col min="2566" max="2817" width="11.36328125" style="137"/>
    <col min="2818" max="2818" width="20.7265625" style="137" customWidth="1"/>
    <col min="2819" max="2820" width="18.7265625" style="137" customWidth="1"/>
    <col min="2821" max="2821" width="92.81640625" style="137" customWidth="1"/>
    <col min="2822" max="3073" width="11.36328125" style="137"/>
    <col min="3074" max="3074" width="20.7265625" style="137" customWidth="1"/>
    <col min="3075" max="3076" width="18.7265625" style="137" customWidth="1"/>
    <col min="3077" max="3077" width="92.81640625" style="137" customWidth="1"/>
    <col min="3078" max="3329" width="11.36328125" style="137"/>
    <col min="3330" max="3330" width="20.7265625" style="137" customWidth="1"/>
    <col min="3331" max="3332" width="18.7265625" style="137" customWidth="1"/>
    <col min="3333" max="3333" width="92.81640625" style="137" customWidth="1"/>
    <col min="3334" max="3585" width="11.36328125" style="137"/>
    <col min="3586" max="3586" width="20.7265625" style="137" customWidth="1"/>
    <col min="3587" max="3588" width="18.7265625" style="137" customWidth="1"/>
    <col min="3589" max="3589" width="92.81640625" style="137" customWidth="1"/>
    <col min="3590" max="3841" width="11.36328125" style="137"/>
    <col min="3842" max="3842" width="20.7265625" style="137" customWidth="1"/>
    <col min="3843" max="3844" width="18.7265625" style="137" customWidth="1"/>
    <col min="3845" max="3845" width="92.81640625" style="137" customWidth="1"/>
    <col min="3846" max="4097" width="11.36328125" style="137"/>
    <col min="4098" max="4098" width="20.7265625" style="137" customWidth="1"/>
    <col min="4099" max="4100" width="18.7265625" style="137" customWidth="1"/>
    <col min="4101" max="4101" width="92.81640625" style="137" customWidth="1"/>
    <col min="4102" max="4353" width="11.36328125" style="137"/>
    <col min="4354" max="4354" width="20.7265625" style="137" customWidth="1"/>
    <col min="4355" max="4356" width="18.7265625" style="137" customWidth="1"/>
    <col min="4357" max="4357" width="92.81640625" style="137" customWidth="1"/>
    <col min="4358" max="4609" width="11.36328125" style="137"/>
    <col min="4610" max="4610" width="20.7265625" style="137" customWidth="1"/>
    <col min="4611" max="4612" width="18.7265625" style="137" customWidth="1"/>
    <col min="4613" max="4613" width="92.81640625" style="137" customWidth="1"/>
    <col min="4614" max="4865" width="11.36328125" style="137"/>
    <col min="4866" max="4866" width="20.7265625" style="137" customWidth="1"/>
    <col min="4867" max="4868" width="18.7265625" style="137" customWidth="1"/>
    <col min="4869" max="4869" width="92.81640625" style="137" customWidth="1"/>
    <col min="4870" max="5121" width="11.36328125" style="137"/>
    <col min="5122" max="5122" width="20.7265625" style="137" customWidth="1"/>
    <col min="5123" max="5124" width="18.7265625" style="137" customWidth="1"/>
    <col min="5125" max="5125" width="92.81640625" style="137" customWidth="1"/>
    <col min="5126" max="5377" width="11.36328125" style="137"/>
    <col min="5378" max="5378" width="20.7265625" style="137" customWidth="1"/>
    <col min="5379" max="5380" width="18.7265625" style="137" customWidth="1"/>
    <col min="5381" max="5381" width="92.81640625" style="137" customWidth="1"/>
    <col min="5382" max="5633" width="11.36328125" style="137"/>
    <col min="5634" max="5634" width="20.7265625" style="137" customWidth="1"/>
    <col min="5635" max="5636" width="18.7265625" style="137" customWidth="1"/>
    <col min="5637" max="5637" width="92.81640625" style="137" customWidth="1"/>
    <col min="5638" max="5889" width="11.36328125" style="137"/>
    <col min="5890" max="5890" width="20.7265625" style="137" customWidth="1"/>
    <col min="5891" max="5892" width="18.7265625" style="137" customWidth="1"/>
    <col min="5893" max="5893" width="92.81640625" style="137" customWidth="1"/>
    <col min="5894" max="6145" width="11.36328125" style="137"/>
    <col min="6146" max="6146" width="20.7265625" style="137" customWidth="1"/>
    <col min="6147" max="6148" width="18.7265625" style="137" customWidth="1"/>
    <col min="6149" max="6149" width="92.81640625" style="137" customWidth="1"/>
    <col min="6150" max="6401" width="11.36328125" style="137"/>
    <col min="6402" max="6402" width="20.7265625" style="137" customWidth="1"/>
    <col min="6403" max="6404" width="18.7265625" style="137" customWidth="1"/>
    <col min="6405" max="6405" width="92.81640625" style="137" customWidth="1"/>
    <col min="6406" max="6657" width="11.36328125" style="137"/>
    <col min="6658" max="6658" width="20.7265625" style="137" customWidth="1"/>
    <col min="6659" max="6660" width="18.7265625" style="137" customWidth="1"/>
    <col min="6661" max="6661" width="92.81640625" style="137" customWidth="1"/>
    <col min="6662" max="6913" width="11.36328125" style="137"/>
    <col min="6914" max="6914" width="20.7265625" style="137" customWidth="1"/>
    <col min="6915" max="6916" width="18.7265625" style="137" customWidth="1"/>
    <col min="6917" max="6917" width="92.81640625" style="137" customWidth="1"/>
    <col min="6918" max="7169" width="11.36328125" style="137"/>
    <col min="7170" max="7170" width="20.7265625" style="137" customWidth="1"/>
    <col min="7171" max="7172" width="18.7265625" style="137" customWidth="1"/>
    <col min="7173" max="7173" width="92.81640625" style="137" customWidth="1"/>
    <col min="7174" max="7425" width="11.36328125" style="137"/>
    <col min="7426" max="7426" width="20.7265625" style="137" customWidth="1"/>
    <col min="7427" max="7428" width="18.7265625" style="137" customWidth="1"/>
    <col min="7429" max="7429" width="92.81640625" style="137" customWidth="1"/>
    <col min="7430" max="7681" width="11.36328125" style="137"/>
    <col min="7682" max="7682" width="20.7265625" style="137" customWidth="1"/>
    <col min="7683" max="7684" width="18.7265625" style="137" customWidth="1"/>
    <col min="7685" max="7685" width="92.81640625" style="137" customWidth="1"/>
    <col min="7686" max="7937" width="11.36328125" style="137"/>
    <col min="7938" max="7938" width="20.7265625" style="137" customWidth="1"/>
    <col min="7939" max="7940" width="18.7265625" style="137" customWidth="1"/>
    <col min="7941" max="7941" width="92.81640625" style="137" customWidth="1"/>
    <col min="7942" max="8193" width="11.36328125" style="137"/>
    <col min="8194" max="8194" width="20.7265625" style="137" customWidth="1"/>
    <col min="8195" max="8196" width="18.7265625" style="137" customWidth="1"/>
    <col min="8197" max="8197" width="92.81640625" style="137" customWidth="1"/>
    <col min="8198" max="8449" width="11.36328125" style="137"/>
    <col min="8450" max="8450" width="20.7265625" style="137" customWidth="1"/>
    <col min="8451" max="8452" width="18.7265625" style="137" customWidth="1"/>
    <col min="8453" max="8453" width="92.81640625" style="137" customWidth="1"/>
    <col min="8454" max="8705" width="11.36328125" style="137"/>
    <col min="8706" max="8706" width="20.7265625" style="137" customWidth="1"/>
    <col min="8707" max="8708" width="18.7265625" style="137" customWidth="1"/>
    <col min="8709" max="8709" width="92.81640625" style="137" customWidth="1"/>
    <col min="8710" max="8961" width="11.36328125" style="137"/>
    <col min="8962" max="8962" width="20.7265625" style="137" customWidth="1"/>
    <col min="8963" max="8964" width="18.7265625" style="137" customWidth="1"/>
    <col min="8965" max="8965" width="92.81640625" style="137" customWidth="1"/>
    <col min="8966" max="9217" width="11.36328125" style="137"/>
    <col min="9218" max="9218" width="20.7265625" style="137" customWidth="1"/>
    <col min="9219" max="9220" width="18.7265625" style="137" customWidth="1"/>
    <col min="9221" max="9221" width="92.81640625" style="137" customWidth="1"/>
    <col min="9222" max="9473" width="11.36328125" style="137"/>
    <col min="9474" max="9474" width="20.7265625" style="137" customWidth="1"/>
    <col min="9475" max="9476" width="18.7265625" style="137" customWidth="1"/>
    <col min="9477" max="9477" width="92.81640625" style="137" customWidth="1"/>
    <col min="9478" max="9729" width="11.36328125" style="137"/>
    <col min="9730" max="9730" width="20.7265625" style="137" customWidth="1"/>
    <col min="9731" max="9732" width="18.7265625" style="137" customWidth="1"/>
    <col min="9733" max="9733" width="92.81640625" style="137" customWidth="1"/>
    <col min="9734" max="9985" width="11.36328125" style="137"/>
    <col min="9986" max="9986" width="20.7265625" style="137" customWidth="1"/>
    <col min="9987" max="9988" width="18.7265625" style="137" customWidth="1"/>
    <col min="9989" max="9989" width="92.81640625" style="137" customWidth="1"/>
    <col min="9990" max="10241" width="11.36328125" style="137"/>
    <col min="10242" max="10242" width="20.7265625" style="137" customWidth="1"/>
    <col min="10243" max="10244" width="18.7265625" style="137" customWidth="1"/>
    <col min="10245" max="10245" width="92.81640625" style="137" customWidth="1"/>
    <col min="10246" max="10497" width="11.36328125" style="137"/>
    <col min="10498" max="10498" width="20.7265625" style="137" customWidth="1"/>
    <col min="10499" max="10500" width="18.7265625" style="137" customWidth="1"/>
    <col min="10501" max="10501" width="92.81640625" style="137" customWidth="1"/>
    <col min="10502" max="10753" width="11.36328125" style="137"/>
    <col min="10754" max="10754" width="20.7265625" style="137" customWidth="1"/>
    <col min="10755" max="10756" width="18.7265625" style="137" customWidth="1"/>
    <col min="10757" max="10757" width="92.81640625" style="137" customWidth="1"/>
    <col min="10758" max="11009" width="11.36328125" style="137"/>
    <col min="11010" max="11010" width="20.7265625" style="137" customWidth="1"/>
    <col min="11011" max="11012" width="18.7265625" style="137" customWidth="1"/>
    <col min="11013" max="11013" width="92.81640625" style="137" customWidth="1"/>
    <col min="11014" max="11265" width="11.36328125" style="137"/>
    <col min="11266" max="11266" width="20.7265625" style="137" customWidth="1"/>
    <col min="11267" max="11268" width="18.7265625" style="137" customWidth="1"/>
    <col min="11269" max="11269" width="92.81640625" style="137" customWidth="1"/>
    <col min="11270" max="11521" width="11.36328125" style="137"/>
    <col min="11522" max="11522" width="20.7265625" style="137" customWidth="1"/>
    <col min="11523" max="11524" width="18.7265625" style="137" customWidth="1"/>
    <col min="11525" max="11525" width="92.81640625" style="137" customWidth="1"/>
    <col min="11526" max="11777" width="11.36328125" style="137"/>
    <col min="11778" max="11778" width="20.7265625" style="137" customWidth="1"/>
    <col min="11779" max="11780" width="18.7265625" style="137" customWidth="1"/>
    <col min="11781" max="11781" width="92.81640625" style="137" customWidth="1"/>
    <col min="11782" max="12033" width="11.36328125" style="137"/>
    <col min="12034" max="12034" width="20.7265625" style="137" customWidth="1"/>
    <col min="12035" max="12036" width="18.7265625" style="137" customWidth="1"/>
    <col min="12037" max="12037" width="92.81640625" style="137" customWidth="1"/>
    <col min="12038" max="12289" width="11.36328125" style="137"/>
    <col min="12290" max="12290" width="20.7265625" style="137" customWidth="1"/>
    <col min="12291" max="12292" width="18.7265625" style="137" customWidth="1"/>
    <col min="12293" max="12293" width="92.81640625" style="137" customWidth="1"/>
    <col min="12294" max="12545" width="11.36328125" style="137"/>
    <col min="12546" max="12546" width="20.7265625" style="137" customWidth="1"/>
    <col min="12547" max="12548" width="18.7265625" style="137" customWidth="1"/>
    <col min="12549" max="12549" width="92.81640625" style="137" customWidth="1"/>
    <col min="12550" max="12801" width="11.36328125" style="137"/>
    <col min="12802" max="12802" width="20.7265625" style="137" customWidth="1"/>
    <col min="12803" max="12804" width="18.7265625" style="137" customWidth="1"/>
    <col min="12805" max="12805" width="92.81640625" style="137" customWidth="1"/>
    <col min="12806" max="13057" width="11.36328125" style="137"/>
    <col min="13058" max="13058" width="20.7265625" style="137" customWidth="1"/>
    <col min="13059" max="13060" width="18.7265625" style="137" customWidth="1"/>
    <col min="13061" max="13061" width="92.81640625" style="137" customWidth="1"/>
    <col min="13062" max="13313" width="11.36328125" style="137"/>
    <col min="13314" max="13314" width="20.7265625" style="137" customWidth="1"/>
    <col min="13315" max="13316" width="18.7265625" style="137" customWidth="1"/>
    <col min="13317" max="13317" width="92.81640625" style="137" customWidth="1"/>
    <col min="13318" max="13569" width="11.36328125" style="137"/>
    <col min="13570" max="13570" width="20.7265625" style="137" customWidth="1"/>
    <col min="13571" max="13572" width="18.7265625" style="137" customWidth="1"/>
    <col min="13573" max="13573" width="92.81640625" style="137" customWidth="1"/>
    <col min="13574" max="13825" width="11.36328125" style="137"/>
    <col min="13826" max="13826" width="20.7265625" style="137" customWidth="1"/>
    <col min="13827" max="13828" width="18.7265625" style="137" customWidth="1"/>
    <col min="13829" max="13829" width="92.81640625" style="137" customWidth="1"/>
    <col min="13830" max="14081" width="11.36328125" style="137"/>
    <col min="14082" max="14082" width="20.7265625" style="137" customWidth="1"/>
    <col min="14083" max="14084" width="18.7265625" style="137" customWidth="1"/>
    <col min="14085" max="14085" width="92.81640625" style="137" customWidth="1"/>
    <col min="14086" max="14337" width="11.36328125" style="137"/>
    <col min="14338" max="14338" width="20.7265625" style="137" customWidth="1"/>
    <col min="14339" max="14340" width="18.7265625" style="137" customWidth="1"/>
    <col min="14341" max="14341" width="92.81640625" style="137" customWidth="1"/>
    <col min="14342" max="14593" width="11.36328125" style="137"/>
    <col min="14594" max="14594" width="20.7265625" style="137" customWidth="1"/>
    <col min="14595" max="14596" width="18.7265625" style="137" customWidth="1"/>
    <col min="14597" max="14597" width="92.81640625" style="137" customWidth="1"/>
    <col min="14598" max="14849" width="11.36328125" style="137"/>
    <col min="14850" max="14850" width="20.7265625" style="137" customWidth="1"/>
    <col min="14851" max="14852" width="18.7265625" style="137" customWidth="1"/>
    <col min="14853" max="14853" width="92.81640625" style="137" customWidth="1"/>
    <col min="14854" max="15105" width="11.36328125" style="137"/>
    <col min="15106" max="15106" width="20.7265625" style="137" customWidth="1"/>
    <col min="15107" max="15108" width="18.7265625" style="137" customWidth="1"/>
    <col min="15109" max="15109" width="92.81640625" style="137" customWidth="1"/>
    <col min="15110" max="15361" width="11.36328125" style="137"/>
    <col min="15362" max="15362" width="20.7265625" style="137" customWidth="1"/>
    <col min="15363" max="15364" width="18.7265625" style="137" customWidth="1"/>
    <col min="15365" max="15365" width="92.81640625" style="137" customWidth="1"/>
    <col min="15366" max="15617" width="11.36328125" style="137"/>
    <col min="15618" max="15618" width="20.7265625" style="137" customWidth="1"/>
    <col min="15619" max="15620" width="18.7265625" style="137" customWidth="1"/>
    <col min="15621" max="15621" width="92.81640625" style="137" customWidth="1"/>
    <col min="15622" max="15873" width="11.36328125" style="137"/>
    <col min="15874" max="15874" width="20.7265625" style="137" customWidth="1"/>
    <col min="15875" max="15876" width="18.7265625" style="137" customWidth="1"/>
    <col min="15877" max="15877" width="92.81640625" style="137" customWidth="1"/>
    <col min="15878" max="16129" width="11.36328125" style="137"/>
    <col min="16130" max="16130" width="20.7265625" style="137" customWidth="1"/>
    <col min="16131" max="16132" width="18.7265625" style="137" customWidth="1"/>
    <col min="16133" max="16133" width="92.81640625" style="137" customWidth="1"/>
    <col min="16134" max="16384" width="11.36328125" style="137"/>
  </cols>
  <sheetData>
    <row r="1" spans="2:7" ht="18.75" customHeight="1">
      <c r="B1" s="508" t="s">
        <v>162</v>
      </c>
      <c r="C1" s="508"/>
      <c r="D1" s="508"/>
      <c r="E1" s="508"/>
      <c r="F1" s="57"/>
    </row>
    <row r="2" spans="2:7" ht="33.5" customHeight="1">
      <c r="B2" s="488" t="s">
        <v>234</v>
      </c>
      <c r="C2" s="488"/>
      <c r="D2" s="509" t="str">
        <f>+CARATULA!D17</f>
        <v>32A000 INSTITUTO DE TRANSPARENCIA, ACCESO A LA INFORMACIÓN PÚBLICA, PROTECCIÓN DE DATOS PERSONALES Y RENDICIÓN DE CUENTAS DE LA CIUDAD DE MÉXICO</v>
      </c>
      <c r="E2" s="509"/>
      <c r="F2" s="58"/>
    </row>
    <row r="3" spans="2:7" ht="18.75" customHeight="1">
      <c r="B3" s="488" t="s">
        <v>235</v>
      </c>
      <c r="C3" s="488"/>
      <c r="D3" s="510" t="str">
        <f>+[14]CARATULA!A14</f>
        <v>ENERO–MARZO 2026</v>
      </c>
      <c r="E3" s="510"/>
      <c r="F3" s="59"/>
    </row>
    <row r="4" spans="2:7" ht="18.75" customHeight="1">
      <c r="B4" s="502" t="s">
        <v>221</v>
      </c>
      <c r="C4" s="504" t="s">
        <v>88</v>
      </c>
      <c r="D4" s="505"/>
      <c r="E4" s="506" t="s">
        <v>166</v>
      </c>
      <c r="F4" s="57"/>
    </row>
    <row r="5" spans="2:7" ht="18.75" customHeight="1">
      <c r="B5" s="503"/>
      <c r="C5" s="227" t="s">
        <v>81</v>
      </c>
      <c r="D5" s="227" t="s">
        <v>82</v>
      </c>
      <c r="E5" s="507"/>
      <c r="F5" s="60"/>
    </row>
    <row r="6" spans="2:7" s="139" customFormat="1" ht="24" customHeight="1" thickBot="1">
      <c r="B6" s="287" t="s">
        <v>161</v>
      </c>
      <c r="C6" s="288">
        <f>+SUM(C7:C29)</f>
        <v>0</v>
      </c>
      <c r="D6" s="288">
        <f>+SUM(D7:D29)</f>
        <v>0</v>
      </c>
      <c r="E6" s="289"/>
      <c r="F6" s="138"/>
    </row>
    <row r="7" spans="2:7" s="139" customFormat="1" ht="24" customHeight="1" thickTop="1">
      <c r="B7" s="285"/>
      <c r="C7" s="286"/>
      <c r="D7" s="286"/>
      <c r="E7" s="253"/>
      <c r="F7" s="55"/>
      <c r="G7" s="137"/>
    </row>
    <row r="8" spans="2:7" s="139" customFormat="1" ht="24" customHeight="1">
      <c r="B8" s="133"/>
      <c r="C8" s="134"/>
      <c r="D8" s="134"/>
      <c r="E8" s="122"/>
      <c r="F8" s="55"/>
    </row>
    <row r="9" spans="2:7" s="139" customFormat="1" ht="24" customHeight="1">
      <c r="B9" s="133"/>
      <c r="C9" s="134"/>
      <c r="D9" s="134"/>
      <c r="E9" s="122"/>
      <c r="F9" s="55"/>
    </row>
    <row r="10" spans="2:7" s="139" customFormat="1" ht="24" customHeight="1">
      <c r="B10" s="133"/>
      <c r="C10" s="134"/>
      <c r="D10" s="134"/>
      <c r="E10" s="122"/>
      <c r="F10" s="55"/>
    </row>
    <row r="11" spans="2:7" s="139" customFormat="1" ht="24" customHeight="1">
      <c r="B11" s="133"/>
      <c r="C11" s="134"/>
      <c r="D11" s="134"/>
      <c r="E11" s="122"/>
      <c r="F11" s="55"/>
    </row>
    <row r="12" spans="2:7" s="139" customFormat="1" ht="24" customHeight="1">
      <c r="B12" s="133"/>
      <c r="C12" s="134"/>
      <c r="D12" s="134"/>
      <c r="E12" s="122"/>
      <c r="F12" s="55"/>
    </row>
    <row r="13" spans="2:7" s="139" customFormat="1" ht="24" customHeight="1">
      <c r="B13" s="133"/>
      <c r="C13" s="134"/>
      <c r="D13" s="134"/>
      <c r="E13" s="122"/>
      <c r="F13" s="55"/>
    </row>
    <row r="14" spans="2:7" s="139" customFormat="1" ht="24" customHeight="1">
      <c r="B14" s="133"/>
      <c r="C14" s="134"/>
      <c r="D14" s="134"/>
      <c r="E14" s="122"/>
      <c r="F14" s="55"/>
    </row>
    <row r="15" spans="2:7" s="139" customFormat="1" ht="24" customHeight="1">
      <c r="B15" s="133"/>
      <c r="C15" s="134"/>
      <c r="D15" s="134"/>
      <c r="E15" s="122"/>
      <c r="F15" s="55"/>
    </row>
    <row r="16" spans="2:7" s="139" customFormat="1" ht="24" customHeight="1">
      <c r="B16" s="133"/>
      <c r="C16" s="134"/>
      <c r="D16" s="134"/>
      <c r="E16" s="122"/>
      <c r="F16" s="55"/>
    </row>
    <row r="17" spans="2:6" s="139" customFormat="1" ht="24" customHeight="1">
      <c r="B17" s="133"/>
      <c r="C17" s="134"/>
      <c r="D17" s="134"/>
      <c r="E17" s="122"/>
      <c r="F17" s="55"/>
    </row>
    <row r="18" spans="2:6" s="139" customFormat="1" ht="24" customHeight="1">
      <c r="B18" s="133"/>
      <c r="C18" s="134"/>
      <c r="D18" s="134"/>
      <c r="E18" s="122"/>
      <c r="F18" s="55"/>
    </row>
    <row r="19" spans="2:6" s="139" customFormat="1" ht="24" customHeight="1">
      <c r="B19" s="133"/>
      <c r="C19" s="134"/>
      <c r="D19" s="134"/>
      <c r="E19" s="122"/>
      <c r="F19" s="55"/>
    </row>
    <row r="20" spans="2:6" s="139" customFormat="1" ht="24" customHeight="1">
      <c r="B20" s="133"/>
      <c r="C20" s="134"/>
      <c r="D20" s="134"/>
      <c r="E20" s="122"/>
      <c r="F20" s="55"/>
    </row>
    <row r="21" spans="2:6" s="139" customFormat="1" ht="24" customHeight="1">
      <c r="B21" s="133"/>
      <c r="C21" s="134"/>
      <c r="D21" s="134"/>
      <c r="E21" s="122"/>
      <c r="F21" s="55"/>
    </row>
    <row r="22" spans="2:6" s="139" customFormat="1" ht="24" customHeight="1">
      <c r="B22" s="133"/>
      <c r="C22" s="134"/>
      <c r="D22" s="134"/>
      <c r="E22" s="122"/>
      <c r="F22" s="55"/>
    </row>
    <row r="23" spans="2:6" s="139" customFormat="1" ht="24" customHeight="1">
      <c r="B23" s="133"/>
      <c r="C23" s="134"/>
      <c r="D23" s="134"/>
      <c r="E23" s="122"/>
      <c r="F23" s="55"/>
    </row>
    <row r="24" spans="2:6" s="139" customFormat="1" ht="24" customHeight="1">
      <c r="B24" s="133"/>
      <c r="C24" s="134"/>
      <c r="D24" s="134"/>
      <c r="E24" s="122"/>
      <c r="F24" s="55"/>
    </row>
    <row r="25" spans="2:6" s="139" customFormat="1" ht="24" customHeight="1">
      <c r="B25" s="133"/>
      <c r="C25" s="134"/>
      <c r="D25" s="134"/>
      <c r="E25" s="122"/>
      <c r="F25" s="55"/>
    </row>
    <row r="26" spans="2:6" s="139" customFormat="1" ht="24" customHeight="1">
      <c r="B26" s="133"/>
      <c r="C26" s="134"/>
      <c r="D26" s="134"/>
      <c r="E26" s="122"/>
      <c r="F26" s="55"/>
    </row>
    <row r="27" spans="2:6" s="139" customFormat="1" ht="24" customHeight="1">
      <c r="B27" s="133"/>
      <c r="C27" s="134"/>
      <c r="D27" s="134"/>
      <c r="E27" s="122"/>
      <c r="F27" s="55"/>
    </row>
    <row r="28" spans="2:6" s="139" customFormat="1" ht="24" customHeight="1">
      <c r="B28" s="135"/>
      <c r="C28" s="134"/>
      <c r="D28" s="134"/>
      <c r="E28" s="122"/>
      <c r="F28" s="55"/>
    </row>
    <row r="29" spans="2:6" s="139" customFormat="1" ht="24" customHeight="1">
      <c r="B29" s="135"/>
      <c r="C29" s="136"/>
      <c r="D29" s="136"/>
      <c r="E29" s="122"/>
      <c r="F29" s="55"/>
    </row>
    <row r="30" spans="2:6" ht="4.5" customHeight="1"/>
  </sheetData>
  <sheetProtection formatCells="0" formatColumns="0" formatRows="0" insertRows="0"/>
  <mergeCells count="8">
    <mergeCell ref="B4:B5"/>
    <mergeCell ref="C4:D4"/>
    <mergeCell ref="E4:E5"/>
    <mergeCell ref="B1:E1"/>
    <mergeCell ref="B2:C2"/>
    <mergeCell ref="D2:E2"/>
    <mergeCell ref="B3:C3"/>
    <mergeCell ref="D3:E3"/>
  </mergeCells>
  <conditionalFormatting sqref="B3">
    <cfRule type="cellIs" dxfId="2"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 footer="0.31496062992125984"/>
  <pageSetup scale="66" orientation="landscape" r:id="rId1"/>
  <headerFooter scaleWithDoc="0">
    <oddHeader>&amp;L&amp;G&amp;R
&amp;"Roboto Black,Normal"&amp;K8F4994INFORME DE AVANCE TRIMESTRAL&amp;K9F2241
&amp;"Roboto,Normal"&amp;K8F4994ENERO-MARZO 2026</oddHead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FD62E-AA87-4D41-B181-FB6036A7520A}">
  <sheetPr>
    <tabColor theme="2"/>
    <pageSetUpPr fitToPage="1"/>
  </sheetPr>
  <dimension ref="A1:I32"/>
  <sheetViews>
    <sheetView showGridLines="0" zoomScale="85" zoomScaleNormal="85" workbookViewId="0">
      <selection activeCell="C21" sqref="C21"/>
    </sheetView>
  </sheetViews>
  <sheetFormatPr baseColWidth="10" defaultColWidth="11.36328125" defaultRowHeight="13"/>
  <cols>
    <col min="1" max="1" width="40.54296875" style="22" customWidth="1"/>
    <col min="2" max="3" width="22.36328125" style="22" customWidth="1"/>
    <col min="4" max="5" width="50.54296875" style="22" customWidth="1"/>
    <col min="6" max="6" width="1.54296875" style="22" customWidth="1"/>
    <col min="7" max="7" width="9.7265625" style="22" customWidth="1"/>
    <col min="8" max="16384" width="11.36328125" style="22"/>
  </cols>
  <sheetData>
    <row r="1" spans="1:9" ht="25.5" customHeight="1">
      <c r="A1" s="475" t="s">
        <v>163</v>
      </c>
      <c r="B1" s="475"/>
      <c r="C1" s="475"/>
      <c r="D1" s="475"/>
      <c r="E1" s="475"/>
      <c r="F1" s="50"/>
    </row>
    <row r="2" spans="1:9" ht="35.65" customHeight="1">
      <c r="A2" s="304" t="s">
        <v>234</v>
      </c>
      <c r="B2" s="476" t="str">
        <f>+CARATULA!D17</f>
        <v>32A000 INSTITUTO DE TRANSPARENCIA, ACCESO A LA INFORMACIÓN PÚBLICA, PROTECCIÓN DE DATOS PERSONALES Y RENDICIÓN DE CUENTAS DE LA CIUDAD DE MÉXICO</v>
      </c>
      <c r="C2" s="476"/>
      <c r="D2" s="476"/>
      <c r="E2" s="476"/>
      <c r="F2" s="61"/>
    </row>
    <row r="3" spans="1:9" ht="23.25" customHeight="1">
      <c r="A3" s="304" t="s">
        <v>235</v>
      </c>
      <c r="B3" s="489" t="str">
        <f>+[14]CARATULA!A14</f>
        <v>ENERO–MARZO 2026</v>
      </c>
      <c r="C3" s="489"/>
      <c r="D3" s="489"/>
      <c r="E3" s="489"/>
      <c r="F3" s="62"/>
    </row>
    <row r="4" spans="1:9" ht="26.25" customHeight="1">
      <c r="A4" s="403" t="s">
        <v>88</v>
      </c>
      <c r="B4" s="405"/>
      <c r="C4" s="405"/>
      <c r="D4" s="405"/>
      <c r="E4" s="407"/>
      <c r="F4" s="50"/>
    </row>
    <row r="5" spans="1:9" ht="25.5" customHeight="1">
      <c r="A5" s="228" t="s">
        <v>81</v>
      </c>
      <c r="B5" s="498" t="s">
        <v>82</v>
      </c>
      <c r="C5" s="512"/>
      <c r="D5" s="226" t="s">
        <v>167</v>
      </c>
      <c r="E5" s="229" t="s">
        <v>168</v>
      </c>
      <c r="F5" s="50"/>
    </row>
    <row r="6" spans="1:9" ht="24.75" customHeight="1">
      <c r="A6" s="140"/>
      <c r="B6" s="513"/>
      <c r="C6" s="514"/>
      <c r="D6" s="245">
        <f>+B6-A6</f>
        <v>0</v>
      </c>
      <c r="E6" s="141" t="str">
        <f>+IFERROR(B6/A6-1, "n.a.")</f>
        <v>n.a.</v>
      </c>
      <c r="F6" s="63"/>
    </row>
    <row r="7" spans="1:9" ht="18.75" customHeight="1">
      <c r="A7" s="515" t="s">
        <v>249</v>
      </c>
      <c r="B7" s="498" t="s">
        <v>88</v>
      </c>
      <c r="C7" s="498"/>
      <c r="D7" s="498" t="s">
        <v>166</v>
      </c>
      <c r="E7" s="517"/>
      <c r="F7" s="64"/>
    </row>
    <row r="8" spans="1:9" ht="18.75" customHeight="1">
      <c r="A8" s="516"/>
      <c r="B8" s="226" t="s">
        <v>81</v>
      </c>
      <c r="C8" s="226" t="s">
        <v>82</v>
      </c>
      <c r="D8" s="518"/>
      <c r="E8" s="517"/>
      <c r="F8" s="64"/>
    </row>
    <row r="9" spans="1:9" s="23" customFormat="1" ht="24.75" customHeight="1" thickBot="1">
      <c r="A9" s="290" t="s">
        <v>61</v>
      </c>
      <c r="B9" s="288">
        <f>+SUM(B10:B30)</f>
        <v>0</v>
      </c>
      <c r="C9" s="288">
        <f>+SUM(C10:C30)</f>
        <v>0</v>
      </c>
      <c r="D9" s="519"/>
      <c r="E9" s="520"/>
      <c r="F9" s="65"/>
    </row>
    <row r="10" spans="1:9" s="23" customFormat="1" ht="24" customHeight="1" thickTop="1">
      <c r="A10" s="132"/>
      <c r="B10" s="277"/>
      <c r="C10" s="277"/>
      <c r="D10" s="521"/>
      <c r="E10" s="522"/>
      <c r="F10" s="66"/>
    </row>
    <row r="11" spans="1:9" s="23" customFormat="1" ht="24" customHeight="1">
      <c r="A11" s="123"/>
      <c r="B11" s="125"/>
      <c r="C11" s="125"/>
      <c r="D11" s="511"/>
      <c r="E11" s="473"/>
      <c r="F11" s="55"/>
      <c r="I11" s="27"/>
    </row>
    <row r="12" spans="1:9" s="23" customFormat="1" ht="24" customHeight="1">
      <c r="A12" s="123"/>
      <c r="B12" s="125"/>
      <c r="C12" s="125"/>
      <c r="D12" s="511"/>
      <c r="E12" s="473"/>
      <c r="F12" s="55"/>
    </row>
    <row r="13" spans="1:9" s="23" customFormat="1" ht="24" customHeight="1">
      <c r="A13" s="123"/>
      <c r="B13" s="125"/>
      <c r="C13" s="125"/>
      <c r="D13" s="511"/>
      <c r="E13" s="473"/>
      <c r="F13" s="55"/>
    </row>
    <row r="14" spans="1:9" s="23" customFormat="1" ht="24" customHeight="1">
      <c r="A14" s="123"/>
      <c r="B14" s="125"/>
      <c r="C14" s="125"/>
      <c r="D14" s="511"/>
      <c r="E14" s="473"/>
      <c r="F14" s="55"/>
    </row>
    <row r="15" spans="1:9" s="23" customFormat="1" ht="24" customHeight="1">
      <c r="A15" s="123"/>
      <c r="B15" s="125"/>
      <c r="C15" s="125"/>
      <c r="D15" s="511"/>
      <c r="E15" s="473"/>
      <c r="F15" s="55"/>
    </row>
    <row r="16" spans="1:9" s="23" customFormat="1" ht="24" customHeight="1">
      <c r="A16" s="123"/>
      <c r="B16" s="125"/>
      <c r="C16" s="125"/>
      <c r="D16" s="511"/>
      <c r="E16" s="473"/>
      <c r="F16" s="55"/>
    </row>
    <row r="17" spans="1:6" s="23" customFormat="1" ht="24" customHeight="1">
      <c r="A17" s="123"/>
      <c r="B17" s="125"/>
      <c r="C17" s="125"/>
      <c r="D17" s="511"/>
      <c r="E17" s="473"/>
      <c r="F17" s="55"/>
    </row>
    <row r="18" spans="1:6" s="23" customFormat="1" ht="24" customHeight="1">
      <c r="A18" s="123"/>
      <c r="B18" s="125"/>
      <c r="C18" s="125"/>
      <c r="D18" s="511"/>
      <c r="E18" s="473"/>
      <c r="F18" s="55"/>
    </row>
    <row r="19" spans="1:6" s="23" customFormat="1" ht="24" customHeight="1">
      <c r="A19" s="123"/>
      <c r="B19" s="125"/>
      <c r="C19" s="125"/>
      <c r="D19" s="511"/>
      <c r="E19" s="473"/>
      <c r="F19" s="55"/>
    </row>
    <row r="20" spans="1:6" s="23" customFormat="1" ht="24" customHeight="1">
      <c r="A20" s="123"/>
      <c r="B20" s="125"/>
      <c r="C20" s="125"/>
      <c r="D20" s="511"/>
      <c r="E20" s="473"/>
      <c r="F20" s="55"/>
    </row>
    <row r="21" spans="1:6" s="23" customFormat="1" ht="24" customHeight="1">
      <c r="A21" s="123"/>
      <c r="B21" s="125"/>
      <c r="C21" s="125"/>
      <c r="D21" s="511"/>
      <c r="E21" s="473"/>
      <c r="F21" s="55"/>
    </row>
    <row r="22" spans="1:6" s="23" customFormat="1" ht="24" customHeight="1">
      <c r="A22" s="123"/>
      <c r="B22" s="125"/>
      <c r="C22" s="125"/>
      <c r="D22" s="511"/>
      <c r="E22" s="473"/>
      <c r="F22" s="55"/>
    </row>
    <row r="23" spans="1:6" s="23" customFormat="1" ht="24" customHeight="1">
      <c r="A23" s="123"/>
      <c r="B23" s="125"/>
      <c r="C23" s="125"/>
      <c r="D23" s="511"/>
      <c r="E23" s="473"/>
      <c r="F23" s="55"/>
    </row>
    <row r="24" spans="1:6" s="23" customFormat="1" ht="24" customHeight="1">
      <c r="A24" s="123"/>
      <c r="B24" s="125"/>
      <c r="C24" s="125"/>
      <c r="D24" s="511"/>
      <c r="E24" s="473"/>
      <c r="F24" s="66"/>
    </row>
    <row r="25" spans="1:6" s="23" customFormat="1" ht="24" customHeight="1">
      <c r="A25" s="123"/>
      <c r="B25" s="125"/>
      <c r="C25" s="125"/>
      <c r="D25" s="511"/>
      <c r="E25" s="473"/>
      <c r="F25" s="66"/>
    </row>
    <row r="26" spans="1:6" s="23" customFormat="1" ht="24" customHeight="1">
      <c r="A26" s="123"/>
      <c r="B26" s="125"/>
      <c r="C26" s="125"/>
      <c r="D26" s="511"/>
      <c r="E26" s="473"/>
      <c r="F26" s="66"/>
    </row>
    <row r="27" spans="1:6" s="23" customFormat="1" ht="24" customHeight="1">
      <c r="A27" s="123"/>
      <c r="B27" s="125"/>
      <c r="C27" s="125"/>
      <c r="D27" s="511"/>
      <c r="E27" s="473"/>
      <c r="F27" s="55"/>
    </row>
    <row r="28" spans="1:6" s="23" customFormat="1" ht="24" customHeight="1">
      <c r="A28" s="123"/>
      <c r="B28" s="125"/>
      <c r="C28" s="125"/>
      <c r="D28" s="511"/>
      <c r="E28" s="473"/>
      <c r="F28" s="55"/>
    </row>
    <row r="29" spans="1:6" s="23" customFormat="1" ht="24" customHeight="1">
      <c r="A29" s="123"/>
      <c r="B29" s="125"/>
      <c r="C29" s="125"/>
      <c r="D29" s="511"/>
      <c r="E29" s="473"/>
      <c r="F29" s="55"/>
    </row>
    <row r="30" spans="1:6" s="23" customFormat="1" ht="24" customHeight="1">
      <c r="A30" s="142"/>
      <c r="B30" s="125"/>
      <c r="C30" s="125"/>
      <c r="D30" s="511"/>
      <c r="E30" s="473"/>
      <c r="F30" s="55"/>
    </row>
    <row r="31" spans="1:6" ht="15.5">
      <c r="A31" s="230" t="s">
        <v>164</v>
      </c>
      <c r="B31" s="231"/>
      <c r="C31" s="231"/>
      <c r="D31" s="231"/>
      <c r="E31" s="231"/>
    </row>
    <row r="32" spans="1:6">
      <c r="A32" s="24"/>
      <c r="C32" s="26"/>
      <c r="D32" s="25"/>
      <c r="E32" s="25"/>
      <c r="F32" s="25"/>
    </row>
  </sheetData>
  <sheetProtection formatCells="0" formatColumns="0" formatRows="0" insertRows="0"/>
  <mergeCells count="31">
    <mergeCell ref="D30:E30"/>
    <mergeCell ref="D24:E24"/>
    <mergeCell ref="D25:E25"/>
    <mergeCell ref="D26:E26"/>
    <mergeCell ref="D27:E27"/>
    <mergeCell ref="D28:E28"/>
    <mergeCell ref="D29:E29"/>
    <mergeCell ref="D23:E23"/>
    <mergeCell ref="D12:E12"/>
    <mergeCell ref="D13:E13"/>
    <mergeCell ref="D14:E14"/>
    <mergeCell ref="D15:E15"/>
    <mergeCell ref="D16:E16"/>
    <mergeCell ref="D17:E17"/>
    <mergeCell ref="D18:E18"/>
    <mergeCell ref="D19:E19"/>
    <mergeCell ref="D20:E20"/>
    <mergeCell ref="D21:E21"/>
    <mergeCell ref="D22:E22"/>
    <mergeCell ref="D11:E11"/>
    <mergeCell ref="A1:E1"/>
    <mergeCell ref="B2:E2"/>
    <mergeCell ref="B3:E3"/>
    <mergeCell ref="A4:E4"/>
    <mergeCell ref="B5:C5"/>
    <mergeCell ref="B6:C6"/>
    <mergeCell ref="A7:A8"/>
    <mergeCell ref="B7:C7"/>
    <mergeCell ref="D7:E8"/>
    <mergeCell ref="D9:E9"/>
    <mergeCell ref="D10:E10"/>
  </mergeCells>
  <conditionalFormatting sqref="A3">
    <cfRule type="cellIs" dxfId="1"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66" orientation="landscape" r:id="rId1"/>
  <headerFooter scaleWithDoc="0">
    <oddHeader>&amp;L&amp;G&amp;R
&amp;"Roboto Black,Normal"&amp;K8F4994INFORME DE AVANCE TRIMESTRAL&amp;K9F2241
&amp;"Roboto,Normal"&amp;K8F4994ENERO-MARZO 2026</oddHead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2"/>
  </sheetPr>
  <dimension ref="B1:G32"/>
  <sheetViews>
    <sheetView showGridLines="0" view="pageBreakPreview" zoomScale="60" zoomScaleNormal="85" workbookViewId="0">
      <selection activeCell="D15" sqref="D15"/>
    </sheetView>
  </sheetViews>
  <sheetFormatPr baseColWidth="10" defaultColWidth="11.36328125" defaultRowHeight="13"/>
  <cols>
    <col min="1" max="1" width="1.26953125" style="73" customWidth="1"/>
    <col min="2" max="2" width="15.1796875" style="73" customWidth="1"/>
    <col min="3" max="3" width="41" style="73" customWidth="1"/>
    <col min="4" max="4" width="50.7265625" style="73" customWidth="1"/>
    <col min="5" max="5" width="29.1796875" style="73" customWidth="1"/>
    <col min="6" max="6" width="50.7265625" style="73" customWidth="1"/>
    <col min="7" max="7" width="2" style="73" customWidth="1"/>
    <col min="8" max="8" width="8.54296875" style="73" customWidth="1"/>
    <col min="9" max="16384" width="11.36328125" style="73"/>
  </cols>
  <sheetData>
    <row r="1" spans="2:7" s="72" customFormat="1" ht="27" customHeight="1">
      <c r="B1" s="409" t="s">
        <v>165</v>
      </c>
      <c r="C1" s="409"/>
      <c r="D1" s="409"/>
      <c r="E1" s="409"/>
      <c r="F1" s="409"/>
      <c r="G1" s="67"/>
    </row>
    <row r="2" spans="2:7" s="72" customFormat="1" ht="38.4" customHeight="1">
      <c r="B2" s="304" t="s">
        <v>234</v>
      </c>
      <c r="C2" s="457" t="str">
        <f>+CARATULA!D17</f>
        <v>32A000 INSTITUTO DE TRANSPARENCIA, ACCESO A LA INFORMACIÓN PÚBLICA, PROTECCIÓN DE DATOS PERSONALES Y RENDICIÓN DE CUENTAS DE LA CIUDAD DE MÉXICO</v>
      </c>
      <c r="D2" s="457"/>
      <c r="E2" s="457"/>
      <c r="F2" s="457"/>
      <c r="G2" s="68"/>
    </row>
    <row r="3" spans="2:7" s="72" customFormat="1" ht="27" customHeight="1">
      <c r="B3" s="304" t="s">
        <v>235</v>
      </c>
      <c r="C3" s="466" t="str">
        <f>+CARATULA!A14</f>
        <v>ENERO–MARZO 2026</v>
      </c>
      <c r="D3" s="466"/>
      <c r="E3" s="466"/>
      <c r="F3" s="466"/>
      <c r="G3" s="69"/>
    </row>
    <row r="4" spans="2:7" ht="27" customHeight="1">
      <c r="B4" s="525" t="s">
        <v>73</v>
      </c>
      <c r="C4" s="527" t="s">
        <v>169</v>
      </c>
      <c r="D4" s="529" t="s">
        <v>170</v>
      </c>
      <c r="E4" s="530"/>
      <c r="F4" s="530"/>
      <c r="G4" s="70"/>
    </row>
    <row r="5" spans="2:7" ht="27" customHeight="1">
      <c r="B5" s="526"/>
      <c r="C5" s="528"/>
      <c r="D5" s="232" t="s">
        <v>171</v>
      </c>
      <c r="E5" s="232" t="s">
        <v>147</v>
      </c>
      <c r="F5" s="233" t="s">
        <v>172</v>
      </c>
      <c r="G5" s="71"/>
    </row>
    <row r="6" spans="2:7" ht="24" customHeight="1" thickBot="1">
      <c r="B6" s="523" t="s">
        <v>161</v>
      </c>
      <c r="C6" s="524"/>
      <c r="D6" s="291"/>
      <c r="E6" s="292">
        <f>+SUM(E7:E31)</f>
        <v>0</v>
      </c>
      <c r="F6" s="293"/>
      <c r="G6" s="74"/>
    </row>
    <row r="7" spans="2:7" ht="24" customHeight="1" thickTop="1">
      <c r="B7" s="143"/>
      <c r="C7" s="122"/>
      <c r="D7" s="122"/>
      <c r="E7" s="144"/>
      <c r="F7" s="122"/>
      <c r="G7" s="75"/>
    </row>
    <row r="8" spans="2:7" ht="24" customHeight="1">
      <c r="B8" s="143"/>
      <c r="C8" s="122"/>
      <c r="D8" s="122"/>
      <c r="E8" s="144"/>
      <c r="F8" s="122"/>
      <c r="G8" s="75"/>
    </row>
    <row r="9" spans="2:7" ht="24" customHeight="1">
      <c r="B9" s="143"/>
      <c r="C9" s="122"/>
      <c r="D9" s="122"/>
      <c r="E9" s="144"/>
      <c r="F9" s="122"/>
      <c r="G9" s="75"/>
    </row>
    <row r="10" spans="2:7" ht="24" customHeight="1">
      <c r="B10" s="143"/>
      <c r="C10" s="122"/>
      <c r="D10" s="122"/>
      <c r="E10" s="144"/>
      <c r="F10" s="122"/>
      <c r="G10" s="75"/>
    </row>
    <row r="11" spans="2:7" ht="24" customHeight="1">
      <c r="B11" s="143"/>
      <c r="C11" s="122"/>
      <c r="D11" s="122"/>
      <c r="E11" s="144"/>
      <c r="F11" s="122"/>
      <c r="G11" s="75"/>
    </row>
    <row r="12" spans="2:7" ht="24" customHeight="1">
      <c r="B12" s="143"/>
      <c r="C12" s="122"/>
      <c r="D12" s="122"/>
      <c r="E12" s="144"/>
      <c r="F12" s="122"/>
      <c r="G12" s="75"/>
    </row>
    <row r="13" spans="2:7" ht="24" customHeight="1">
      <c r="B13" s="143"/>
      <c r="C13" s="122"/>
      <c r="D13" s="122"/>
      <c r="E13" s="144"/>
      <c r="F13" s="122"/>
      <c r="G13" s="75"/>
    </row>
    <row r="14" spans="2:7" ht="24" customHeight="1">
      <c r="B14" s="143"/>
      <c r="C14" s="122"/>
      <c r="D14" s="122"/>
      <c r="E14" s="144"/>
      <c r="F14" s="122"/>
      <c r="G14" s="75"/>
    </row>
    <row r="15" spans="2:7" ht="24" customHeight="1">
      <c r="B15" s="143"/>
      <c r="C15" s="122"/>
      <c r="D15" s="122"/>
      <c r="E15" s="144"/>
      <c r="F15" s="122"/>
      <c r="G15" s="75"/>
    </row>
    <row r="16" spans="2:7" ht="24" customHeight="1">
      <c r="B16" s="143"/>
      <c r="C16" s="122"/>
      <c r="D16" s="122"/>
      <c r="E16" s="144"/>
      <c r="F16" s="122"/>
      <c r="G16" s="75"/>
    </row>
    <row r="17" spans="2:7" ht="24" customHeight="1">
      <c r="B17" s="143"/>
      <c r="C17" s="122"/>
      <c r="D17" s="122"/>
      <c r="E17" s="144"/>
      <c r="F17" s="122"/>
      <c r="G17" s="75"/>
    </row>
    <row r="18" spans="2:7" ht="24" customHeight="1">
      <c r="B18" s="143"/>
      <c r="C18" s="122"/>
      <c r="D18" s="122"/>
      <c r="E18" s="144"/>
      <c r="F18" s="122"/>
      <c r="G18" s="75"/>
    </row>
    <row r="19" spans="2:7" ht="24" customHeight="1">
      <c r="B19" s="143"/>
      <c r="C19" s="122"/>
      <c r="D19" s="122"/>
      <c r="E19" s="144"/>
      <c r="F19" s="122"/>
      <c r="G19" s="75"/>
    </row>
    <row r="20" spans="2:7" ht="24" customHeight="1">
      <c r="B20" s="143"/>
      <c r="C20" s="122"/>
      <c r="D20" s="122"/>
      <c r="E20" s="144"/>
      <c r="F20" s="122"/>
      <c r="G20" s="75"/>
    </row>
    <row r="21" spans="2:7" ht="24" customHeight="1">
      <c r="B21" s="145"/>
      <c r="C21" s="122"/>
      <c r="D21" s="122"/>
      <c r="E21" s="146"/>
      <c r="F21" s="122"/>
      <c r="G21" s="76"/>
    </row>
    <row r="22" spans="2:7" ht="24" customHeight="1">
      <c r="B22" s="145"/>
      <c r="C22" s="122"/>
      <c r="D22" s="122"/>
      <c r="E22" s="146"/>
      <c r="F22" s="122"/>
      <c r="G22" s="76"/>
    </row>
    <row r="23" spans="2:7" ht="24" customHeight="1">
      <c r="B23" s="121"/>
      <c r="C23" s="122"/>
      <c r="D23" s="122"/>
      <c r="E23" s="146"/>
      <c r="F23" s="122"/>
      <c r="G23" s="76"/>
    </row>
    <row r="24" spans="2:7" ht="24" customHeight="1">
      <c r="B24" s="121"/>
      <c r="C24" s="122"/>
      <c r="D24" s="122"/>
      <c r="E24" s="146"/>
      <c r="F24" s="122"/>
      <c r="G24" s="76"/>
    </row>
    <row r="25" spans="2:7" ht="24" customHeight="1">
      <c r="B25" s="121"/>
      <c r="C25" s="122"/>
      <c r="D25" s="122"/>
      <c r="E25" s="146"/>
      <c r="F25" s="122"/>
      <c r="G25" s="76"/>
    </row>
    <row r="26" spans="2:7" ht="24" customHeight="1">
      <c r="B26" s="121"/>
      <c r="C26" s="122"/>
      <c r="D26" s="122"/>
      <c r="E26" s="146"/>
      <c r="F26" s="122"/>
      <c r="G26" s="76"/>
    </row>
    <row r="27" spans="2:7" ht="24" customHeight="1">
      <c r="B27" s="121"/>
      <c r="C27" s="122"/>
      <c r="D27" s="122"/>
      <c r="E27" s="146"/>
      <c r="F27" s="122"/>
      <c r="G27" s="76"/>
    </row>
    <row r="28" spans="2:7" ht="24" customHeight="1">
      <c r="B28" s="121"/>
      <c r="C28" s="122"/>
      <c r="D28" s="122"/>
      <c r="E28" s="146"/>
      <c r="F28" s="122"/>
      <c r="G28" s="76"/>
    </row>
    <row r="29" spans="2:7" ht="24" customHeight="1">
      <c r="B29" s="121"/>
      <c r="C29" s="122"/>
      <c r="D29" s="122"/>
      <c r="E29" s="146"/>
      <c r="F29" s="122"/>
      <c r="G29" s="76"/>
    </row>
    <row r="30" spans="2:7" ht="24" customHeight="1">
      <c r="B30" s="121"/>
      <c r="C30" s="122"/>
      <c r="D30" s="122"/>
      <c r="E30" s="146"/>
      <c r="F30" s="122"/>
      <c r="G30" s="76"/>
    </row>
    <row r="31" spans="2:7" ht="24" customHeight="1">
      <c r="B31" s="121"/>
      <c r="C31" s="122"/>
      <c r="D31" s="122"/>
      <c r="E31" s="146"/>
      <c r="F31" s="122"/>
      <c r="G31" s="76"/>
    </row>
    <row r="32" spans="2:7">
      <c r="B32" s="77"/>
    </row>
  </sheetData>
  <sheetProtection algorithmName="SHA-512" hashValue="3o21qE/pMridmX2dzJC65IvhLma5XEpxrnwCIVXtaAw14clJD0xfsoVvPLsnpIt3wO40oNDKaar08fnihYqUEQ==" saltValue="51SZesDbHvtcqTg7O/OLaA==" spinCount="100000" sheet="1" objects="1" scenarios="1" formatCells="0" formatColumns="0" formatRows="0" insertRows="0"/>
  <mergeCells count="7">
    <mergeCell ref="B6:C6"/>
    <mergeCell ref="B4:B5"/>
    <mergeCell ref="C4:C5"/>
    <mergeCell ref="D4:F4"/>
    <mergeCell ref="B1:F1"/>
    <mergeCell ref="C2:F2"/>
    <mergeCell ref="C3:F3"/>
  </mergeCells>
  <conditionalFormatting sqref="B3">
    <cfRule type="cellIs" dxfId="0" priority="1" stopIfTrue="1" operator="equal">
      <formula>"VAYA A LA HOJA INICIO Y SELECIONE EL PERIODO CORRESPONDIENTE A ESTE INFORME"</formula>
    </cfRule>
  </conditionalFormatting>
  <printOptions horizontalCentered="1"/>
  <pageMargins left="0.70866141732283472" right="0.51181102362204722" top="1.1023622047244095" bottom="0.74803149606299213" header="0.31496062992125984" footer="0.31496062992125984"/>
  <pageSetup scale="65" orientation="landscape" r:id="rId1"/>
  <headerFooter scaleWithDoc="0">
    <oddHeader xml:space="preserve">&amp;L&amp;G&amp;R
&amp;"Roboto Black,Normal"&amp;K8F4994INFORME DE AVANCE TRIMESTRAL&amp;K9F2241
&amp;"Roboto,Normal"&amp;K8F4994ENERO-MARZO 2026&amp;"Roboto Black,Normal"&amp;K9F2241
</oddHead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AQ35"/>
  <sheetViews>
    <sheetView topLeftCell="AE1" workbookViewId="0">
      <selection activeCell="AQ18" sqref="AQ18"/>
    </sheetView>
  </sheetViews>
  <sheetFormatPr baseColWidth="10" defaultColWidth="11.36328125" defaultRowHeight="14.5"/>
  <cols>
    <col min="1" max="1" width="11.36328125" style="6"/>
    <col min="2" max="2" width="36.7265625" style="6" bestFit="1" customWidth="1"/>
    <col min="3" max="3" width="38.7265625" style="6" bestFit="1" customWidth="1"/>
    <col min="4" max="4" width="34.54296875" style="6" bestFit="1" customWidth="1"/>
    <col min="5" max="5" width="35.1796875" style="6" bestFit="1" customWidth="1"/>
    <col min="6" max="7" width="25.81640625" style="6" customWidth="1"/>
    <col min="8" max="8" width="33.26953125" style="6" bestFit="1" customWidth="1"/>
    <col min="9" max="9" width="28.36328125" style="6" bestFit="1" customWidth="1"/>
    <col min="10" max="10" width="25.81640625" style="6" customWidth="1"/>
    <col min="11" max="11" width="28.26953125" style="6" bestFit="1" customWidth="1"/>
    <col min="12" max="12" width="21.7265625" style="6" bestFit="1" customWidth="1"/>
    <col min="13" max="13" width="40.26953125" style="6" bestFit="1" customWidth="1"/>
    <col min="14" max="14" width="39.26953125" style="6" bestFit="1" customWidth="1"/>
    <col min="15" max="15" width="47" style="6" bestFit="1" customWidth="1"/>
    <col min="16" max="16" width="43" style="6" bestFit="1" customWidth="1"/>
    <col min="17" max="17" width="24.26953125" style="6" bestFit="1" customWidth="1"/>
    <col min="18" max="18" width="45.36328125" style="6" bestFit="1" customWidth="1"/>
    <col min="19" max="19" width="18.81640625" style="6" bestFit="1" customWidth="1"/>
    <col min="20" max="20" width="9.81640625" style="6" bestFit="1" customWidth="1"/>
    <col min="21" max="21" width="25.7265625" style="6" bestFit="1" customWidth="1"/>
    <col min="22" max="22" width="30.54296875" style="6" bestFit="1" customWidth="1"/>
    <col min="23" max="23" width="24.36328125" style="6" bestFit="1" customWidth="1"/>
    <col min="24" max="24" width="66.36328125" style="6" bestFit="1" customWidth="1"/>
    <col min="25" max="25" width="48" style="6" bestFit="1" customWidth="1"/>
    <col min="26" max="26" width="21.36328125" style="6" bestFit="1" customWidth="1"/>
    <col min="27" max="27" width="53" style="6" bestFit="1" customWidth="1"/>
    <col min="28" max="28" width="38" style="6" bestFit="1" customWidth="1"/>
    <col min="29" max="29" width="24.26953125" style="6" bestFit="1" customWidth="1"/>
    <col min="30" max="30" width="30.54296875" style="6" bestFit="1" customWidth="1"/>
    <col min="31" max="31" width="19.81640625" style="6" bestFit="1" customWidth="1"/>
    <col min="32" max="32" width="37.54296875" style="6" bestFit="1" customWidth="1"/>
    <col min="33" max="16384" width="11.36328125" style="6"/>
  </cols>
  <sheetData>
    <row r="1" spans="2:43" ht="27" customHeight="1">
      <c r="B1" s="531" t="s">
        <v>173</v>
      </c>
      <c r="C1" s="532"/>
      <c r="D1" s="532"/>
      <c r="E1" s="532"/>
      <c r="F1" s="532"/>
      <c r="G1" s="533"/>
    </row>
    <row r="2" spans="2:43" ht="27.75" customHeight="1">
      <c r="B2" s="147" t="s">
        <v>250</v>
      </c>
      <c r="C2" s="534" t="str">
        <f>CARATULA!D17</f>
        <v>32A000 INSTITUTO DE TRANSPARENCIA, ACCESO A LA INFORMACIÓN PÚBLICA, PROTECCIÓN DE DATOS PERSONALES Y RENDICIÓN DE CUENTAS DE LA CIUDAD DE MÉXICO</v>
      </c>
      <c r="D2" s="535"/>
      <c r="E2" s="535"/>
      <c r="F2" s="535"/>
      <c r="G2" s="536"/>
    </row>
    <row r="3" spans="2:43" ht="32.25" customHeight="1">
      <c r="B3" s="148" t="s">
        <v>1</v>
      </c>
      <c r="C3" s="537" t="str">
        <f>CARATULA!A14</f>
        <v>ENERO–MARZO 2026</v>
      </c>
      <c r="D3" s="538"/>
      <c r="E3" s="538"/>
      <c r="F3" s="538"/>
      <c r="G3" s="539"/>
    </row>
    <row r="4" spans="2:43">
      <c r="B4" s="149"/>
      <c r="C4" s="150" t="s">
        <v>207</v>
      </c>
      <c r="D4" s="151" t="s">
        <v>174</v>
      </c>
      <c r="E4" s="152" t="s">
        <v>175</v>
      </c>
      <c r="F4" s="152" t="s">
        <v>176</v>
      </c>
      <c r="G4" s="152" t="s">
        <v>177</v>
      </c>
      <c r="H4" s="152" t="s">
        <v>178</v>
      </c>
      <c r="I4" s="152" t="s">
        <v>179</v>
      </c>
      <c r="J4" s="152" t="s">
        <v>180</v>
      </c>
      <c r="K4" s="152" t="s">
        <v>181</v>
      </c>
      <c r="L4" s="152" t="s">
        <v>182</v>
      </c>
      <c r="M4" s="152" t="s">
        <v>183</v>
      </c>
      <c r="N4" s="152" t="s">
        <v>184</v>
      </c>
      <c r="O4" s="152" t="s">
        <v>185</v>
      </c>
      <c r="P4" s="152" t="s">
        <v>186</v>
      </c>
      <c r="Q4" s="152" t="s">
        <v>187</v>
      </c>
      <c r="R4" s="152" t="s">
        <v>188</v>
      </c>
      <c r="S4" s="152" t="s">
        <v>154</v>
      </c>
      <c r="T4" s="151" t="s">
        <v>189</v>
      </c>
      <c r="U4" s="152" t="s">
        <v>190</v>
      </c>
      <c r="V4" s="152" t="s">
        <v>191</v>
      </c>
      <c r="W4" s="152" t="s">
        <v>192</v>
      </c>
      <c r="X4" s="152" t="s">
        <v>193</v>
      </c>
      <c r="Y4" s="152" t="s">
        <v>194</v>
      </c>
      <c r="Z4" s="152" t="s">
        <v>195</v>
      </c>
      <c r="AA4" s="152" t="s">
        <v>196</v>
      </c>
      <c r="AB4" s="152" t="s">
        <v>197</v>
      </c>
      <c r="AC4" s="152" t="s">
        <v>187</v>
      </c>
      <c r="AD4" s="152" t="s">
        <v>198</v>
      </c>
      <c r="AE4" s="152" t="s">
        <v>208</v>
      </c>
      <c r="AF4" s="151" t="s">
        <v>209</v>
      </c>
      <c r="AG4" s="251" t="s">
        <v>210</v>
      </c>
      <c r="AH4" s="251" t="s">
        <v>199</v>
      </c>
      <c r="AI4" s="251" t="s">
        <v>200</v>
      </c>
      <c r="AJ4" s="251" t="s">
        <v>211</v>
      </c>
      <c r="AK4" s="251" t="s">
        <v>201</v>
      </c>
      <c r="AL4" s="251" t="s">
        <v>154</v>
      </c>
      <c r="AM4" s="251" t="s">
        <v>208</v>
      </c>
      <c r="AN4" s="251" t="s">
        <v>202</v>
      </c>
      <c r="AO4" s="251" t="s">
        <v>203</v>
      </c>
      <c r="AP4" s="251" t="s">
        <v>204</v>
      </c>
      <c r="AQ4" s="251" t="s">
        <v>205</v>
      </c>
    </row>
    <row r="5" spans="2:43" ht="25.5" customHeight="1">
      <c r="B5" s="153" t="s">
        <v>251</v>
      </c>
      <c r="C5" s="155" t="e">
        <f>#REF!</f>
        <v>#REF!</v>
      </c>
      <c r="D5" s="155" t="e">
        <f>#REF!</f>
        <v>#REF!</v>
      </c>
      <c r="E5" s="155" t="e">
        <f>#REF!</f>
        <v>#REF!</v>
      </c>
      <c r="F5" s="155" t="e">
        <f>#REF!</f>
        <v>#REF!</v>
      </c>
      <c r="G5" s="155" t="e">
        <f>#REF!</f>
        <v>#REF!</v>
      </c>
      <c r="H5" s="155" t="e">
        <f>#REF!</f>
        <v>#REF!</v>
      </c>
      <c r="I5" s="155" t="e">
        <f>#REF!</f>
        <v>#REF!</v>
      </c>
      <c r="J5" s="155" t="e">
        <f>#REF!</f>
        <v>#REF!</v>
      </c>
      <c r="K5" s="155" t="e">
        <f>#REF!</f>
        <v>#REF!</v>
      </c>
      <c r="L5" s="155" t="e">
        <f>#REF!</f>
        <v>#REF!</v>
      </c>
      <c r="M5" s="155" t="e">
        <f>#REF!</f>
        <v>#REF!</v>
      </c>
      <c r="N5" s="155" t="e">
        <f>#REF!</f>
        <v>#REF!</v>
      </c>
      <c r="O5" s="155" t="e">
        <f>#REF!</f>
        <v>#REF!</v>
      </c>
      <c r="P5" s="155" t="e">
        <f>#REF!</f>
        <v>#REF!</v>
      </c>
      <c r="Q5" s="155" t="e">
        <f>#REF!</f>
        <v>#REF!</v>
      </c>
      <c r="R5" s="155" t="e">
        <f>#REF!</f>
        <v>#REF!</v>
      </c>
      <c r="S5" s="155" t="e">
        <f>#REF!</f>
        <v>#REF!</v>
      </c>
      <c r="T5" s="155" t="e">
        <f>#REF!</f>
        <v>#REF!</v>
      </c>
      <c r="U5" s="155" t="e">
        <f>#REF!</f>
        <v>#REF!</v>
      </c>
      <c r="V5" s="155" t="e">
        <f>#REF!</f>
        <v>#REF!</v>
      </c>
      <c r="W5" s="155" t="e">
        <f>#REF!</f>
        <v>#REF!</v>
      </c>
      <c r="X5" s="155" t="e">
        <f>#REF!</f>
        <v>#REF!</v>
      </c>
      <c r="Y5" s="155" t="e">
        <f>#REF!</f>
        <v>#REF!</v>
      </c>
      <c r="Z5" s="155" t="e">
        <f>#REF!</f>
        <v>#REF!</v>
      </c>
      <c r="AA5" s="155" t="e">
        <f>#REF!</f>
        <v>#REF!</v>
      </c>
      <c r="AB5" s="155" t="e">
        <f>#REF!</f>
        <v>#REF!</v>
      </c>
      <c r="AC5" s="155" t="e">
        <f>#REF!</f>
        <v>#REF!</v>
      </c>
      <c r="AD5" s="155" t="e">
        <f>#REF!</f>
        <v>#REF!</v>
      </c>
      <c r="AE5" s="155" t="e">
        <f>#REF!</f>
        <v>#REF!</v>
      </c>
      <c r="AF5" s="155" t="e">
        <f>#REF!</f>
        <v>#REF!</v>
      </c>
      <c r="AG5" s="252" t="e">
        <f>#REF!</f>
        <v>#REF!</v>
      </c>
      <c r="AH5" s="252" t="e">
        <f>#REF!</f>
        <v>#REF!</v>
      </c>
      <c r="AI5" s="252" t="e">
        <f>#REF!</f>
        <v>#REF!</v>
      </c>
      <c r="AJ5" s="252" t="e">
        <f>#REF!</f>
        <v>#REF!</v>
      </c>
      <c r="AK5" s="252" t="e">
        <f>#REF!</f>
        <v>#REF!</v>
      </c>
      <c r="AL5" s="252" t="e">
        <f>#REF!</f>
        <v>#REF!</v>
      </c>
      <c r="AM5" s="252" t="e">
        <f>#REF!</f>
        <v>#REF!</v>
      </c>
      <c r="AN5" s="252" t="e">
        <f>#REF!</f>
        <v>#REF!</v>
      </c>
      <c r="AO5" s="252" t="e">
        <f>#REF!</f>
        <v>#REF!</v>
      </c>
      <c r="AP5" s="252" t="e">
        <f>#REF!</f>
        <v>#REF!</v>
      </c>
      <c r="AQ5" s="252" t="e">
        <f>#REF!</f>
        <v>#REF!</v>
      </c>
    </row>
    <row r="6" spans="2:43">
      <c r="B6" s="153" t="s">
        <v>252</v>
      </c>
      <c r="C6" s="155" t="e">
        <f>#REF!</f>
        <v>#REF!</v>
      </c>
      <c r="D6" s="155" t="e">
        <f>#REF!</f>
        <v>#REF!</v>
      </c>
      <c r="E6" s="155" t="e">
        <f>#REF!</f>
        <v>#REF!</v>
      </c>
      <c r="F6" s="155" t="e">
        <f>#REF!</f>
        <v>#REF!</v>
      </c>
      <c r="G6" s="155" t="e">
        <f>#REF!</f>
        <v>#REF!</v>
      </c>
      <c r="H6" s="155" t="e">
        <f>#REF!</f>
        <v>#REF!</v>
      </c>
      <c r="I6" s="155" t="e">
        <f>#REF!</f>
        <v>#REF!</v>
      </c>
      <c r="J6" s="155" t="e">
        <f>#REF!</f>
        <v>#REF!</v>
      </c>
      <c r="K6" s="155" t="e">
        <f>#REF!</f>
        <v>#REF!</v>
      </c>
      <c r="L6" s="155" t="e">
        <f>#REF!</f>
        <v>#REF!</v>
      </c>
      <c r="M6" s="155" t="e">
        <f>#REF!</f>
        <v>#REF!</v>
      </c>
      <c r="N6" s="155" t="e">
        <f>#REF!</f>
        <v>#REF!</v>
      </c>
      <c r="O6" s="155" t="e">
        <f>#REF!</f>
        <v>#REF!</v>
      </c>
      <c r="P6" s="155" t="e">
        <f>#REF!</f>
        <v>#REF!</v>
      </c>
      <c r="Q6" s="155" t="e">
        <f>#REF!</f>
        <v>#REF!</v>
      </c>
      <c r="R6" s="155" t="e">
        <f>#REF!</f>
        <v>#REF!</v>
      </c>
      <c r="S6" s="155" t="e">
        <f>#REF!</f>
        <v>#REF!</v>
      </c>
      <c r="T6" s="155" t="e">
        <f>#REF!</f>
        <v>#REF!</v>
      </c>
      <c r="U6" s="155" t="e">
        <f>#REF!</f>
        <v>#REF!</v>
      </c>
      <c r="V6" s="155" t="e">
        <f>#REF!</f>
        <v>#REF!</v>
      </c>
      <c r="W6" s="155" t="e">
        <f>#REF!</f>
        <v>#REF!</v>
      </c>
      <c r="X6" s="155" t="e">
        <f>#REF!</f>
        <v>#REF!</v>
      </c>
      <c r="Y6" s="155" t="e">
        <f>#REF!</f>
        <v>#REF!</v>
      </c>
      <c r="Z6" s="155" t="e">
        <f>#REF!</f>
        <v>#REF!</v>
      </c>
      <c r="AA6" s="155" t="e">
        <f>#REF!</f>
        <v>#REF!</v>
      </c>
      <c r="AB6" s="155" t="e">
        <f>#REF!</f>
        <v>#REF!</v>
      </c>
      <c r="AC6" s="155" t="e">
        <f>#REF!</f>
        <v>#REF!</v>
      </c>
      <c r="AD6" s="155" t="e">
        <f>#REF!</f>
        <v>#REF!</v>
      </c>
      <c r="AE6" s="155" t="e">
        <f>#REF!</f>
        <v>#REF!</v>
      </c>
      <c r="AF6" s="155" t="e">
        <f>#REF!</f>
        <v>#REF!</v>
      </c>
      <c r="AG6" s="252" t="e">
        <f>#REF!</f>
        <v>#REF!</v>
      </c>
      <c r="AH6" s="252" t="e">
        <f>#REF!</f>
        <v>#REF!</v>
      </c>
      <c r="AI6" s="252" t="e">
        <f>#REF!</f>
        <v>#REF!</v>
      </c>
      <c r="AJ6" s="252" t="e">
        <f>#REF!</f>
        <v>#REF!</v>
      </c>
      <c r="AK6" s="252" t="e">
        <f>#REF!</f>
        <v>#REF!</v>
      </c>
      <c r="AL6" s="252" t="e">
        <f>#REF!</f>
        <v>#REF!</v>
      </c>
      <c r="AM6" s="252" t="e">
        <f>#REF!</f>
        <v>#REF!</v>
      </c>
      <c r="AN6" s="252" t="e">
        <f>#REF!</f>
        <v>#REF!</v>
      </c>
      <c r="AO6" s="252" t="e">
        <f>#REF!</f>
        <v>#REF!</v>
      </c>
      <c r="AP6" s="252" t="e">
        <f>#REF!</f>
        <v>#REF!</v>
      </c>
      <c r="AQ6" s="252" t="e">
        <f>#REF!</f>
        <v>#REF!</v>
      </c>
    </row>
    <row r="7" spans="2:43">
      <c r="B7" s="153" t="s">
        <v>82</v>
      </c>
      <c r="C7" s="155" t="e">
        <f>#REF!</f>
        <v>#REF!</v>
      </c>
      <c r="D7" s="155" t="e">
        <f>#REF!</f>
        <v>#REF!</v>
      </c>
      <c r="E7" s="155" t="e">
        <f>#REF!</f>
        <v>#REF!</v>
      </c>
      <c r="F7" s="155" t="e">
        <f>#REF!</f>
        <v>#REF!</v>
      </c>
      <c r="G7" s="155" t="e">
        <f>#REF!</f>
        <v>#REF!</v>
      </c>
      <c r="H7" s="155" t="e">
        <f>#REF!</f>
        <v>#REF!</v>
      </c>
      <c r="I7" s="155" t="e">
        <f>#REF!</f>
        <v>#REF!</v>
      </c>
      <c r="J7" s="155" t="e">
        <f>#REF!</f>
        <v>#REF!</v>
      </c>
      <c r="K7" s="155" t="e">
        <f>#REF!</f>
        <v>#REF!</v>
      </c>
      <c r="L7" s="155" t="e">
        <f>#REF!</f>
        <v>#REF!</v>
      </c>
      <c r="M7" s="155" t="e">
        <f>#REF!</f>
        <v>#REF!</v>
      </c>
      <c r="N7" s="155" t="e">
        <f>#REF!</f>
        <v>#REF!</v>
      </c>
      <c r="O7" s="155" t="e">
        <f>#REF!</f>
        <v>#REF!</v>
      </c>
      <c r="P7" s="155" t="e">
        <f>#REF!</f>
        <v>#REF!</v>
      </c>
      <c r="Q7" s="155" t="e">
        <f>#REF!</f>
        <v>#REF!</v>
      </c>
      <c r="R7" s="155" t="e">
        <f>#REF!</f>
        <v>#REF!</v>
      </c>
      <c r="S7" s="155" t="e">
        <f>#REF!</f>
        <v>#REF!</v>
      </c>
      <c r="T7" s="155" t="e">
        <f>#REF!</f>
        <v>#REF!</v>
      </c>
      <c r="U7" s="155" t="e">
        <f>#REF!</f>
        <v>#REF!</v>
      </c>
      <c r="V7" s="155" t="e">
        <f>#REF!</f>
        <v>#REF!</v>
      </c>
      <c r="W7" s="155" t="e">
        <f>#REF!</f>
        <v>#REF!</v>
      </c>
      <c r="X7" s="155" t="e">
        <f>#REF!</f>
        <v>#REF!</v>
      </c>
      <c r="Y7" s="155" t="e">
        <f>#REF!</f>
        <v>#REF!</v>
      </c>
      <c r="Z7" s="155" t="e">
        <f>#REF!</f>
        <v>#REF!</v>
      </c>
      <c r="AA7" s="155" t="e">
        <f>#REF!</f>
        <v>#REF!</v>
      </c>
      <c r="AB7" s="155" t="e">
        <f>#REF!</f>
        <v>#REF!</v>
      </c>
      <c r="AC7" s="155" t="e">
        <f>#REF!</f>
        <v>#REF!</v>
      </c>
      <c r="AD7" s="155" t="e">
        <f>#REF!</f>
        <v>#REF!</v>
      </c>
      <c r="AE7" s="155" t="e">
        <f>#REF!</f>
        <v>#REF!</v>
      </c>
      <c r="AF7" s="155" t="e">
        <f>#REF!</f>
        <v>#REF!</v>
      </c>
      <c r="AG7" s="252" t="e">
        <f>#REF!</f>
        <v>#REF!</v>
      </c>
      <c r="AH7" s="252" t="e">
        <f>#REF!</f>
        <v>#REF!</v>
      </c>
      <c r="AI7" s="252" t="e">
        <f>#REF!</f>
        <v>#REF!</v>
      </c>
      <c r="AJ7" s="252" t="e">
        <f>#REF!</f>
        <v>#REF!</v>
      </c>
      <c r="AK7" s="252" t="e">
        <f>#REF!</f>
        <v>#REF!</v>
      </c>
      <c r="AL7" s="252" t="e">
        <f>#REF!</f>
        <v>#REF!</v>
      </c>
      <c r="AM7" s="252" t="e">
        <f>#REF!</f>
        <v>#REF!</v>
      </c>
      <c r="AN7" s="252" t="e">
        <f>#REF!</f>
        <v>#REF!</v>
      </c>
      <c r="AO7" s="252" t="e">
        <f>#REF!</f>
        <v>#REF!</v>
      </c>
      <c r="AP7" s="252" t="e">
        <f>#REF!</f>
        <v>#REF!</v>
      </c>
      <c r="AQ7" s="252" t="e">
        <f>#REF!</f>
        <v>#REF!</v>
      </c>
    </row>
    <row r="8" spans="2:43">
      <c r="B8" s="153" t="s">
        <v>85</v>
      </c>
      <c r="C8" s="155" t="e">
        <f>#REF!</f>
        <v>#REF!</v>
      </c>
      <c r="D8" s="155" t="e">
        <f>#REF!</f>
        <v>#REF!</v>
      </c>
      <c r="E8" s="155" t="e">
        <f>#REF!</f>
        <v>#REF!</v>
      </c>
      <c r="F8" s="155" t="e">
        <f>#REF!</f>
        <v>#REF!</v>
      </c>
      <c r="G8" s="155" t="e">
        <f>#REF!</f>
        <v>#REF!</v>
      </c>
      <c r="H8" s="155" t="e">
        <f>#REF!</f>
        <v>#REF!</v>
      </c>
      <c r="I8" s="155" t="e">
        <f>#REF!</f>
        <v>#REF!</v>
      </c>
      <c r="J8" s="155" t="e">
        <f>#REF!</f>
        <v>#REF!</v>
      </c>
      <c r="K8" s="155" t="e">
        <f>#REF!</f>
        <v>#REF!</v>
      </c>
      <c r="L8" s="155" t="e">
        <f>#REF!</f>
        <v>#REF!</v>
      </c>
      <c r="M8" s="155" t="e">
        <f>#REF!</f>
        <v>#REF!</v>
      </c>
      <c r="N8" s="155" t="e">
        <f>#REF!</f>
        <v>#REF!</v>
      </c>
      <c r="O8" s="155" t="e">
        <f>#REF!</f>
        <v>#REF!</v>
      </c>
      <c r="P8" s="155" t="e">
        <f>#REF!</f>
        <v>#REF!</v>
      </c>
      <c r="Q8" s="155" t="e">
        <f>#REF!</f>
        <v>#REF!</v>
      </c>
      <c r="R8" s="155" t="e">
        <f>#REF!</f>
        <v>#REF!</v>
      </c>
      <c r="S8" s="155" t="e">
        <f>#REF!</f>
        <v>#REF!</v>
      </c>
      <c r="T8" s="155" t="e">
        <f>#REF!</f>
        <v>#REF!</v>
      </c>
      <c r="U8" s="155" t="e">
        <f>#REF!</f>
        <v>#REF!</v>
      </c>
      <c r="V8" s="155" t="e">
        <f>#REF!</f>
        <v>#REF!</v>
      </c>
      <c r="W8" s="155" t="e">
        <f>#REF!</f>
        <v>#REF!</v>
      </c>
      <c r="X8" s="155" t="e">
        <f>#REF!</f>
        <v>#REF!</v>
      </c>
      <c r="Y8" s="155" t="e">
        <f>#REF!</f>
        <v>#REF!</v>
      </c>
      <c r="Z8" s="155" t="e">
        <f>#REF!</f>
        <v>#REF!</v>
      </c>
      <c r="AA8" s="155" t="e">
        <f>#REF!</f>
        <v>#REF!</v>
      </c>
      <c r="AB8" s="155" t="e">
        <f>#REF!</f>
        <v>#REF!</v>
      </c>
      <c r="AC8" s="155" t="e">
        <f>#REF!</f>
        <v>#REF!</v>
      </c>
      <c r="AD8" s="155" t="e">
        <f>#REF!</f>
        <v>#REF!</v>
      </c>
      <c r="AE8" s="155" t="e">
        <f>#REF!</f>
        <v>#REF!</v>
      </c>
      <c r="AF8" s="155" t="e">
        <f>#REF!</f>
        <v>#REF!</v>
      </c>
      <c r="AG8" s="252" t="e">
        <f>#REF!</f>
        <v>#REF!</v>
      </c>
      <c r="AH8" s="252" t="e">
        <f>#REF!</f>
        <v>#REF!</v>
      </c>
      <c r="AI8" s="252" t="e">
        <f>#REF!</f>
        <v>#REF!</v>
      </c>
      <c r="AJ8" s="252" t="e">
        <f>#REF!</f>
        <v>#REF!</v>
      </c>
      <c r="AK8" s="252" t="e">
        <f>#REF!</f>
        <v>#REF!</v>
      </c>
      <c r="AL8" s="252" t="e">
        <f>#REF!</f>
        <v>#REF!</v>
      </c>
      <c r="AM8" s="252" t="e">
        <f>#REF!</f>
        <v>#REF!</v>
      </c>
      <c r="AN8" s="252" t="e">
        <f>#REF!</f>
        <v>#REF!</v>
      </c>
      <c r="AO8" s="252" t="e">
        <f>#REF!</f>
        <v>#REF!</v>
      </c>
      <c r="AP8" s="252" t="e">
        <f>#REF!</f>
        <v>#REF!</v>
      </c>
      <c r="AQ8" s="252" t="e">
        <f>#REF!</f>
        <v>#REF!</v>
      </c>
    </row>
    <row r="9" spans="2:43">
      <c r="B9" s="153" t="s">
        <v>252</v>
      </c>
      <c r="C9" s="155" t="e">
        <f>#REF!</f>
        <v>#REF!</v>
      </c>
      <c r="D9" s="155" t="e">
        <f>#REF!</f>
        <v>#REF!</v>
      </c>
      <c r="E9" s="155" t="e">
        <f>#REF!</f>
        <v>#REF!</v>
      </c>
      <c r="F9" s="155" t="e">
        <f>#REF!</f>
        <v>#REF!</v>
      </c>
      <c r="G9" s="155" t="e">
        <f>#REF!</f>
        <v>#REF!</v>
      </c>
      <c r="H9" s="155" t="e">
        <f>#REF!</f>
        <v>#REF!</v>
      </c>
      <c r="I9" s="155" t="e">
        <f>#REF!</f>
        <v>#REF!</v>
      </c>
      <c r="J9" s="155" t="e">
        <f>#REF!</f>
        <v>#REF!</v>
      </c>
      <c r="K9" s="155" t="e">
        <f>#REF!</f>
        <v>#REF!</v>
      </c>
      <c r="L9" s="155" t="e">
        <f>#REF!</f>
        <v>#REF!</v>
      </c>
      <c r="M9" s="155" t="e">
        <f>#REF!</f>
        <v>#REF!</v>
      </c>
      <c r="N9" s="155" t="e">
        <f>#REF!</f>
        <v>#REF!</v>
      </c>
      <c r="O9" s="155" t="e">
        <f>#REF!</f>
        <v>#REF!</v>
      </c>
      <c r="P9" s="155" t="e">
        <f>#REF!</f>
        <v>#REF!</v>
      </c>
      <c r="Q9" s="155" t="e">
        <f>#REF!</f>
        <v>#REF!</v>
      </c>
      <c r="R9" s="155" t="e">
        <f>#REF!</f>
        <v>#REF!</v>
      </c>
      <c r="S9" s="155" t="e">
        <f>#REF!</f>
        <v>#REF!</v>
      </c>
      <c r="T9" s="155" t="e">
        <f>#REF!</f>
        <v>#REF!</v>
      </c>
      <c r="U9" s="155" t="e">
        <f>#REF!</f>
        <v>#REF!</v>
      </c>
      <c r="V9" s="155" t="e">
        <f>#REF!</f>
        <v>#REF!</v>
      </c>
      <c r="W9" s="155" t="e">
        <f>#REF!</f>
        <v>#REF!</v>
      </c>
      <c r="X9" s="155" t="e">
        <f>#REF!</f>
        <v>#REF!</v>
      </c>
      <c r="Y9" s="155" t="e">
        <f>#REF!</f>
        <v>#REF!</v>
      </c>
      <c r="Z9" s="155" t="e">
        <f>#REF!</f>
        <v>#REF!</v>
      </c>
      <c r="AA9" s="155" t="e">
        <f>#REF!</f>
        <v>#REF!</v>
      </c>
      <c r="AB9" s="155" t="e">
        <f>#REF!</f>
        <v>#REF!</v>
      </c>
      <c r="AC9" s="155" t="e">
        <f>#REF!</f>
        <v>#REF!</v>
      </c>
      <c r="AD9" s="155" t="e">
        <f>#REF!</f>
        <v>#REF!</v>
      </c>
      <c r="AE9" s="155" t="e">
        <f>#REF!</f>
        <v>#REF!</v>
      </c>
      <c r="AF9" s="155" t="e">
        <f>#REF!</f>
        <v>#REF!</v>
      </c>
      <c r="AG9" s="252" t="e">
        <f>#REF!</f>
        <v>#REF!</v>
      </c>
      <c r="AH9" s="252" t="e">
        <f>#REF!</f>
        <v>#REF!</v>
      </c>
      <c r="AI9" s="252" t="e">
        <f>#REF!</f>
        <v>#REF!</v>
      </c>
      <c r="AJ9" s="252" t="e">
        <f>#REF!</f>
        <v>#REF!</v>
      </c>
      <c r="AK9" s="252" t="e">
        <f>#REF!</f>
        <v>#REF!</v>
      </c>
      <c r="AL9" s="252" t="e">
        <f>#REF!</f>
        <v>#REF!</v>
      </c>
      <c r="AM9" s="252" t="e">
        <f>#REF!</f>
        <v>#REF!</v>
      </c>
      <c r="AN9" s="252" t="e">
        <f>#REF!</f>
        <v>#REF!</v>
      </c>
      <c r="AO9" s="252" t="e">
        <f>#REF!</f>
        <v>#REF!</v>
      </c>
      <c r="AP9" s="252" t="e">
        <f>#REF!</f>
        <v>#REF!</v>
      </c>
      <c r="AQ9" s="252" t="e">
        <f>#REF!</f>
        <v>#REF!</v>
      </c>
    </row>
    <row r="10" spans="2:43">
      <c r="B10" s="149"/>
      <c r="C10" s="151"/>
      <c r="D10" s="152"/>
      <c r="E10" s="152"/>
      <c r="F10" s="151"/>
      <c r="G10" s="151"/>
      <c r="H10" s="152"/>
      <c r="I10" s="152"/>
      <c r="J10" s="151"/>
      <c r="K10" s="152"/>
      <c r="L10" s="152"/>
      <c r="M10" s="151"/>
      <c r="N10" s="154"/>
      <c r="O10" s="154"/>
      <c r="P10" s="154"/>
      <c r="Q10" s="154"/>
      <c r="R10" s="154"/>
      <c r="S10" s="154"/>
    </row>
    <row r="11" spans="2:43">
      <c r="B11" s="153"/>
      <c r="C11" s="155"/>
      <c r="D11" s="155"/>
      <c r="E11" s="155"/>
      <c r="F11" s="155"/>
      <c r="G11" s="155"/>
      <c r="H11" s="155"/>
      <c r="I11" s="155"/>
      <c r="J11" s="155"/>
      <c r="K11" s="155"/>
      <c r="L11" s="155"/>
      <c r="M11" s="155"/>
    </row>
    <row r="12" spans="2:43">
      <c r="B12" s="153"/>
      <c r="C12" s="155"/>
      <c r="D12" s="155"/>
      <c r="E12" s="155"/>
      <c r="F12" s="155"/>
      <c r="G12" s="155"/>
      <c r="H12" s="155"/>
      <c r="I12" s="155"/>
      <c r="J12" s="155"/>
      <c r="K12" s="155"/>
      <c r="L12" s="155"/>
      <c r="M12" s="155"/>
    </row>
    <row r="13" spans="2:43">
      <c r="B13" s="153"/>
      <c r="C13" s="155"/>
      <c r="D13" s="155"/>
      <c r="E13" s="155"/>
      <c r="F13" s="155"/>
      <c r="G13" s="155"/>
      <c r="H13" s="155"/>
      <c r="I13" s="155"/>
      <c r="J13" s="155"/>
      <c r="K13" s="155"/>
      <c r="L13" s="155"/>
      <c r="M13" s="155"/>
    </row>
    <row r="14" spans="2:43">
      <c r="B14" s="153"/>
      <c r="C14" s="155"/>
      <c r="D14" s="155"/>
      <c r="E14" s="155"/>
      <c r="F14" s="155"/>
      <c r="G14" s="155"/>
      <c r="H14" s="155"/>
      <c r="I14" s="155"/>
      <c r="J14" s="155"/>
      <c r="K14" s="155"/>
      <c r="L14" s="155"/>
      <c r="M14" s="155"/>
    </row>
    <row r="15" spans="2:43">
      <c r="B15" s="153"/>
      <c r="C15" s="155"/>
      <c r="D15" s="155"/>
      <c r="E15" s="155"/>
      <c r="F15" s="155"/>
      <c r="G15" s="155"/>
      <c r="H15" s="155"/>
      <c r="I15" s="155"/>
      <c r="J15" s="155"/>
      <c r="K15" s="155"/>
      <c r="L15" s="155"/>
      <c r="M15" s="155"/>
    </row>
    <row r="35" ht="30.75" customHeight="1"/>
  </sheetData>
  <sheetProtection formatCells="0" formatColumns="0" formatRows="0"/>
  <mergeCells count="3">
    <mergeCell ref="B1:G1"/>
    <mergeCell ref="C2:G2"/>
    <mergeCell ref="C3:G3"/>
  </mergeCells>
  <printOptions horizontalCentered="1"/>
  <pageMargins left="0.70866141732283472" right="0.70866141732283472" top="1.0629921259842521" bottom="0.74803149606299213" header="0.31496062992125984" footer="0.31496062992125984"/>
  <pageSetup scale="67" fitToHeight="0" orientation="landscape" r:id="rId1"/>
  <headerFooter scaleWithDoc="0">
    <oddHeader xml:space="preserve">&amp;L&amp;G&amp;C
&amp;R
&amp;"Roboto,Negrita"&amp;K9F2241INFORME DE AVANCE TRIMESTRAL&amp;"Arial,Normal"&amp;10&amp;K000000
&amp;"Roboto,Normal"&amp;K9F2241ENERO-SEPTIEMBRE 2025&amp;"Arial,Normal"&amp;K000000
</oddHeader>
    <oddFooter>&amp;C&amp;P</oddFooter>
  </headerFooter>
  <ignoredErrors>
    <ignoredError sqref="C5:Q9" unlockedFormula="1"/>
  </ignoredError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22</vt:i4>
      </vt:variant>
    </vt:vector>
  </HeadingPairs>
  <TitlesOfParts>
    <vt:vector size="42" baseType="lpstr">
      <vt:lpstr>ÍNDICE</vt:lpstr>
      <vt:lpstr>CARATULA</vt:lpstr>
      <vt:lpstr>MATRIZ</vt:lpstr>
      <vt:lpstr>RESUMEN EJECUTIVO</vt:lpstr>
      <vt:lpstr>IPRF</vt:lpstr>
      <vt:lpstr>EPCE</vt:lpstr>
      <vt:lpstr>EPCF</vt:lpstr>
      <vt:lpstr>EPPCP</vt:lpstr>
      <vt:lpstr>AP_RF</vt:lpstr>
      <vt:lpstr>PPI</vt:lpstr>
      <vt:lpstr>IAPP</vt:lpstr>
      <vt:lpstr>ADS-1</vt:lpstr>
      <vt:lpstr>ADS-2</vt:lpstr>
      <vt:lpstr>FIC</vt:lpstr>
      <vt:lpstr>REA-1 </vt:lpstr>
      <vt:lpstr>REA-2</vt:lpstr>
      <vt:lpstr>ADPR-1</vt:lpstr>
      <vt:lpstr>ADPR-2</vt:lpstr>
      <vt:lpstr>R-RAMA</vt:lpstr>
      <vt:lpstr>CONSOLIDADO FE</vt:lpstr>
      <vt:lpstr>'ADPR-1'!Área_de_impresión</vt:lpstr>
      <vt:lpstr>'ADPR-2'!Área_de_impresión</vt:lpstr>
      <vt:lpstr>'ADS-1'!Área_de_impresión</vt:lpstr>
      <vt:lpstr>'ADS-2'!Área_de_impresión</vt:lpstr>
      <vt:lpstr>AP_RF!Área_de_impresión</vt:lpstr>
      <vt:lpstr>CARATULA!Área_de_impresión</vt:lpstr>
      <vt:lpstr>EPCE!Área_de_impresión</vt:lpstr>
      <vt:lpstr>EPCF!Área_de_impresión</vt:lpstr>
      <vt:lpstr>EPPCP!Área_de_impresión</vt:lpstr>
      <vt:lpstr>FIC!Área_de_impresión</vt:lpstr>
      <vt:lpstr>IAPP!Área_de_impresión</vt:lpstr>
      <vt:lpstr>ÍNDICE!Área_de_impresión</vt:lpstr>
      <vt:lpstr>IPRF!Área_de_impresión</vt:lpstr>
      <vt:lpstr>MATRIZ!Área_de_impresión</vt:lpstr>
      <vt:lpstr>PPI!Área_de_impresión</vt:lpstr>
      <vt:lpstr>'REA-1 '!Área_de_impresión</vt:lpstr>
      <vt:lpstr>'REA-2'!Área_de_impresión</vt:lpstr>
      <vt:lpstr>'RESUMEN EJECUTIVO'!Área_de_impresión</vt:lpstr>
      <vt:lpstr>'R-RAMA'!Área_de_impresión</vt:lpstr>
      <vt:lpstr>CARATULA</vt:lpstr>
      <vt:lpstr>CARATULA!PERIODO</vt:lpstr>
      <vt:lpstr>AP_RF!Títulos_a_imprimir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 CDMX</dc:creator>
  <cp:lastModifiedBy>Denise Macías González</cp:lastModifiedBy>
  <cp:lastPrinted>2026-04-07T17:55:17Z</cp:lastPrinted>
  <dcterms:created xsi:type="dcterms:W3CDTF">2025-03-11T21:49:35Z</dcterms:created>
  <dcterms:modified xsi:type="dcterms:W3CDTF">2026-04-07T18:29:18Z</dcterms:modified>
</cp:coreProperties>
</file>